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180" windowWidth="19320" windowHeight="11580"/>
  </bookViews>
  <sheets>
    <sheet name="Лист1" sheetId="1" r:id="rId1"/>
  </sheets>
  <definedNames>
    <definedName name="_xlnm.Print_Area" localSheetId="0">Лист1!$A$1:$O$255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5" i="1"/>
  <c r="I82" l="1"/>
  <c r="I81"/>
  <c r="I80"/>
  <c r="L71"/>
  <c r="L69"/>
  <c r="L59"/>
  <c r="L62" s="1"/>
  <c r="I85" l="1"/>
  <c r="L72"/>
</calcChain>
</file>

<file path=xl/sharedStrings.xml><?xml version="1.0" encoding="utf-8"?>
<sst xmlns="http://schemas.openxmlformats.org/spreadsheetml/2006/main" count="230" uniqueCount="92">
  <si>
    <t>(наименование учреждения)</t>
  </si>
  <si>
    <t>Сумма (руб.) на год</t>
  </si>
  <si>
    <t>Наименование показателя</t>
  </si>
  <si>
    <t>Количество</t>
  </si>
  <si>
    <t>Стоимость (руб.) на год</t>
  </si>
  <si>
    <t>Количество платежей в год</t>
  </si>
  <si>
    <t>Цена за ед. (руб)</t>
  </si>
  <si>
    <t>Размер потребления ресурсов</t>
  </si>
  <si>
    <t>Количество (чел.)</t>
  </si>
  <si>
    <t>Сумма, итого (руб.)</t>
  </si>
  <si>
    <t>Наименование показателя*</t>
  </si>
  <si>
    <t>Стоимость за ед. услуги (тариф) (руб.)</t>
  </si>
  <si>
    <t>Ставка арендной платы (руб.)</t>
  </si>
  <si>
    <t>Примечание*</t>
  </si>
  <si>
    <t>КОСГУ</t>
  </si>
  <si>
    <t xml:space="preserve">Стоимость (руб.) </t>
  </si>
  <si>
    <t>*Услуги телефонно-телеграфной связи, абонентская и повременная плата за использование линий связи, услуги сотовой связи, интернет-провайдеров</t>
  </si>
  <si>
    <t>Тариф (руб.)</t>
  </si>
  <si>
    <t>Цена, тариф, ставка (руб)</t>
  </si>
  <si>
    <t xml:space="preserve">Сумма (руб.) </t>
  </si>
  <si>
    <t>Итого на год, руб.</t>
  </si>
  <si>
    <t>Сумма выплаты (руб.)</t>
  </si>
  <si>
    <t>Исполнитель</t>
  </si>
  <si>
    <t xml:space="preserve">Расходы на оплату услуг связи- </t>
  </si>
  <si>
    <t xml:space="preserve">Арендная плата за пользование имуществом </t>
  </si>
  <si>
    <t>Обслуживание программных продуктов</t>
  </si>
  <si>
    <t>*Указать  на кого оформление подписи, обслуживание каких программ, договора по обслуживанию оргтехники</t>
  </si>
  <si>
    <t xml:space="preserve">Расходы на оплату коммунальных услуг - </t>
  </si>
  <si>
    <t xml:space="preserve">*Оплата арендной платы в соответствии с заключенными договорами аренды </t>
  </si>
  <si>
    <t>*Оплата услуг отопления, холодного водоснабжения, водоотведения, электроэнергии, ТКО</t>
  </si>
  <si>
    <t>Приобретение топлива</t>
  </si>
  <si>
    <t>Питание</t>
  </si>
  <si>
    <t>Медикаменты</t>
  </si>
  <si>
    <t>ГСМ</t>
  </si>
  <si>
    <t xml:space="preserve">Уплата налогов, сборов </t>
  </si>
  <si>
    <t>Доплата к пенсии</t>
  </si>
  <si>
    <t>*Указать ФИО бывшего работника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</si>
  <si>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</si>
  <si>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</si>
  <si>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</si>
  <si>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</si>
  <si>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*Марка автомобиля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</si>
  <si>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</si>
  <si>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</si>
  <si>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</si>
  <si>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</si>
  <si>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</si>
  <si>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образования</t>
  </si>
  <si>
    <t xml:space="preserve">Стоимость 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</si>
  <si>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</si>
  <si>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</si>
  <si>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</si>
  <si>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кв.м.</t>
  </si>
  <si>
    <t>Аттестация рабочих мест</t>
  </si>
  <si>
    <t>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</t>
  </si>
  <si>
    <t>*Уплата налога на имущество, земельного налога, транспортного налога, государственной пошлины</t>
  </si>
  <si>
    <t>Услуги охраны, содержание систем пожарной сигнализации и видеонаблюдения</t>
  </si>
  <si>
    <t>*Указать предмет договора</t>
  </si>
  <si>
    <t xml:space="preserve">Количество </t>
  </si>
  <si>
    <t>Итого</t>
  </si>
  <si>
    <t>администрация Цветниковского сельсовета Здвинского района Новосибирской области</t>
  </si>
  <si>
    <t>Отопление(ГИКАЛЛ)</t>
  </si>
  <si>
    <t>ТКО (м3)</t>
  </si>
  <si>
    <t>Предоставление в пользование оборудования Интернет) (Мес)</t>
  </si>
  <si>
    <t>Бензин (литр)</t>
  </si>
  <si>
    <t>Земельный налог (Квартал)</t>
  </si>
  <si>
    <t>Транспортный налог (Квартал)</t>
  </si>
  <si>
    <t>Экология (Квартал)</t>
  </si>
  <si>
    <t>Абонентская  плата (Мес)</t>
  </si>
  <si>
    <t>Интернет (у.е.)</t>
  </si>
  <si>
    <t>Междугородние соединение (у.е.)</t>
  </si>
  <si>
    <t>Лебеденко С.М. (мес)</t>
  </si>
  <si>
    <t>Ушакова В.П. (мес)</t>
  </si>
  <si>
    <t>Цыпкина Е.И. (мес)</t>
  </si>
  <si>
    <t>2. Неисключительное право использования программы СБИС</t>
  </si>
  <si>
    <t>3. Приобретение неисключительного права использования программной системы"Пульс Групп"</t>
  </si>
  <si>
    <t>4.Договор ГПХ (Обслуживание орг.техники)</t>
  </si>
  <si>
    <t>Страховая премия</t>
  </si>
  <si>
    <t>NIVA HEVROLET</t>
  </si>
  <si>
    <t>Техническое обслуживание и ремонт  транспортного средства</t>
  </si>
  <si>
    <t>Услуги по диспансеризации муниципальных служащих</t>
  </si>
  <si>
    <t>Повышение квалификации</t>
  </si>
  <si>
    <t>техминимум для водителей транспортных средств</t>
  </si>
  <si>
    <t>профессиональное обучение по программам профессиональной подготовки, переподготовки, повышения квалификации по профессиям рабочих и должностям служащих, и иным образовательным программам</t>
  </si>
  <si>
    <t xml:space="preserve">Глава Цветниковского сельсовета </t>
  </si>
  <si>
    <t>Кошман Е.К.</t>
  </si>
  <si>
    <t>Панченко О.В. 31-272</t>
  </si>
  <si>
    <t>Договор ГПХ Обслуживание уличного свещения</t>
  </si>
  <si>
    <t>Электоэнергия (уличное освещение) (КВ/час) 05039900001502247223</t>
  </si>
  <si>
    <t>Электоэнергия (уличное освещение) (КВ/час) 05039900001101247223 (КРКС 210)</t>
  </si>
  <si>
    <r>
      <t>РАСЧЕТЫ И ОБОСНОВАНИЯ НА __2024_____</t>
    </r>
    <r>
      <rPr>
        <b/>
        <u/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год</t>
    </r>
  </si>
  <si>
    <t>Электоэнергия (уличное освещение) (КВ/час) 05039900001101247223 (КРКС 100) РЕЗЕРВ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</si>
</sst>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/>
    <xf numFmtId="0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5" fillId="3" borderId="2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9" fillId="3" borderId="2" xfId="0" applyFont="1" applyFill="1" applyBorder="1" applyAlignment="1">
      <alignment horizontal="center" wrapText="1"/>
    </xf>
    <xf numFmtId="0" fontId="19" fillId="3" borderId="2" xfId="0" applyNumberFormat="1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0" fontId="16" fillId="3" borderId="0" xfId="0" applyFont="1" applyFill="1"/>
    <xf numFmtId="0" fontId="14" fillId="3" borderId="0" xfId="0" applyFont="1" applyFill="1"/>
    <xf numFmtId="0" fontId="13" fillId="3" borderId="0" xfId="0" applyFont="1" applyFill="1"/>
    <xf numFmtId="0" fontId="11" fillId="0" borderId="2" xfId="0" applyNumberFormat="1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2" fontId="16" fillId="3" borderId="1" xfId="0" applyNumberFormat="1" applyFont="1" applyFill="1" applyBorder="1" applyAlignment="1">
      <alignment horizontal="center" wrapText="1"/>
    </xf>
    <xf numFmtId="2" fontId="16" fillId="3" borderId="2" xfId="0" applyNumberFormat="1" applyFont="1" applyFill="1" applyBorder="1" applyAlignment="1">
      <alignment horizontal="center" wrapText="1"/>
    </xf>
    <xf numFmtId="2" fontId="16" fillId="3" borderId="3" xfId="0" applyNumberFormat="1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2" fontId="16" fillId="3" borderId="1" xfId="0" applyNumberFormat="1" applyFont="1" applyFill="1" applyBorder="1" applyAlignment="1">
      <alignment horizontal="center" wrapText="1"/>
    </xf>
    <xf numFmtId="2" fontId="16" fillId="3" borderId="2" xfId="0" applyNumberFormat="1" applyFont="1" applyFill="1" applyBorder="1" applyAlignment="1">
      <alignment horizontal="center" wrapText="1"/>
    </xf>
    <xf numFmtId="2" fontId="16" fillId="3" borderId="3" xfId="0" applyNumberFormat="1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3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6" fillId="3" borderId="2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left" wrapText="1"/>
    </xf>
    <xf numFmtId="0" fontId="14" fillId="3" borderId="2" xfId="0" applyFont="1" applyFill="1" applyBorder="1" applyAlignment="1">
      <alignment horizontal="left" wrapText="1"/>
    </xf>
    <xf numFmtId="0" fontId="14" fillId="3" borderId="3" xfId="0" applyFont="1" applyFill="1" applyBorder="1" applyAlignment="1">
      <alignment horizontal="left" wrapText="1"/>
    </xf>
    <xf numFmtId="4" fontId="16" fillId="3" borderId="1" xfId="0" applyNumberFormat="1" applyFont="1" applyFill="1" applyBorder="1" applyAlignment="1">
      <alignment horizontal="center" wrapText="1"/>
    </xf>
    <xf numFmtId="4" fontId="16" fillId="3" borderId="2" xfId="0" applyNumberFormat="1" applyFont="1" applyFill="1" applyBorder="1" applyAlignment="1">
      <alignment horizontal="center" wrapText="1"/>
    </xf>
    <xf numFmtId="4" fontId="16" fillId="3" borderId="3" xfId="0" applyNumberFormat="1" applyFont="1" applyFill="1" applyBorder="1" applyAlignment="1">
      <alignment horizontal="center" wrapText="1"/>
    </xf>
    <xf numFmtId="0" fontId="20" fillId="3" borderId="1" xfId="0" applyFont="1" applyFill="1" applyBorder="1" applyAlignment="1">
      <alignment horizontal="left" wrapText="1"/>
    </xf>
    <xf numFmtId="0" fontId="21" fillId="3" borderId="2" xfId="0" applyFont="1" applyFill="1" applyBorder="1" applyAlignment="1">
      <alignment horizontal="left" wrapText="1"/>
    </xf>
    <xf numFmtId="0" fontId="21" fillId="3" borderId="3" xfId="0" applyFont="1" applyFill="1" applyBorder="1" applyAlignment="1">
      <alignment horizontal="left" wrapText="1"/>
    </xf>
    <xf numFmtId="4" fontId="14" fillId="3" borderId="2" xfId="0" applyNumberFormat="1" applyFont="1" applyFill="1" applyBorder="1" applyAlignment="1">
      <alignment horizontal="center" wrapText="1"/>
    </xf>
    <xf numFmtId="4" fontId="14" fillId="3" borderId="3" xfId="0" applyNumberFormat="1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left" wrapText="1"/>
    </xf>
    <xf numFmtId="0" fontId="16" fillId="3" borderId="2" xfId="0" applyFont="1" applyFill="1" applyBorder="1" applyAlignment="1">
      <alignment horizontal="left" wrapText="1"/>
    </xf>
    <xf numFmtId="0" fontId="16" fillId="3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4" fillId="3" borderId="1" xfId="0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center" wrapText="1"/>
    </xf>
    <xf numFmtId="4" fontId="0" fillId="0" borderId="2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5" fillId="3" borderId="2" xfId="0" applyFont="1" applyFill="1" applyBorder="1" applyAlignment="1">
      <alignment horizontal="center" wrapText="1"/>
    </xf>
    <xf numFmtId="0" fontId="15" fillId="3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2" xfId="0" applyNumberFormat="1" applyFill="1" applyBorder="1" applyAlignment="1">
      <alignment horizontal="center" wrapText="1"/>
    </xf>
    <xf numFmtId="4" fontId="0" fillId="0" borderId="3" xfId="0" applyNumberFormat="1" applyFill="1" applyBorder="1" applyAlignment="1">
      <alignment horizontal="center" wrapText="1"/>
    </xf>
    <xf numFmtId="0" fontId="20" fillId="3" borderId="1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 wrapText="1"/>
    </xf>
    <xf numFmtId="0" fontId="20" fillId="3" borderId="3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3" borderId="1" xfId="0" applyFont="1" applyFill="1" applyBorder="1" applyAlignment="1">
      <alignment horizontal="center" wrapText="1"/>
    </xf>
    <xf numFmtId="0" fontId="20" fillId="3" borderId="2" xfId="0" applyFont="1" applyFill="1" applyBorder="1" applyAlignment="1">
      <alignment horizontal="center" wrapText="1"/>
    </xf>
    <xf numFmtId="0" fontId="20" fillId="3" borderId="3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4" fontId="15" fillId="2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5" xfId="0" applyBorder="1" applyAlignment="1"/>
    <xf numFmtId="0" fontId="4" fillId="0" borderId="6" xfId="0" applyFont="1" applyBorder="1" applyAlignment="1">
      <alignment horizontal="center" wrapText="1"/>
    </xf>
    <xf numFmtId="2" fontId="16" fillId="3" borderId="1" xfId="0" applyNumberFormat="1" applyFont="1" applyFill="1" applyBorder="1" applyAlignment="1">
      <alignment horizontal="center" wrapText="1"/>
    </xf>
    <xf numFmtId="2" fontId="16" fillId="3" borderId="2" xfId="0" applyNumberFormat="1" applyFont="1" applyFill="1" applyBorder="1" applyAlignment="1">
      <alignment horizontal="center" wrapText="1"/>
    </xf>
    <xf numFmtId="2" fontId="16" fillId="3" borderId="3" xfId="0" applyNumberFormat="1" applyFont="1" applyFill="1" applyBorder="1" applyAlignment="1">
      <alignment horizontal="center" wrapText="1"/>
    </xf>
    <xf numFmtId="2" fontId="15" fillId="3" borderId="1" xfId="0" applyNumberFormat="1" applyFont="1" applyFill="1" applyBorder="1" applyAlignment="1">
      <alignment horizontal="center" wrapText="1"/>
    </xf>
    <xf numFmtId="2" fontId="15" fillId="3" borderId="2" xfId="0" applyNumberFormat="1" applyFont="1" applyFill="1" applyBorder="1" applyAlignment="1">
      <alignment horizontal="center" wrapText="1"/>
    </xf>
    <xf numFmtId="2" fontId="15" fillId="3" borderId="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55"/>
  <sheetViews>
    <sheetView tabSelected="1" view="pageBreakPreview" topLeftCell="A2" zoomScale="84" zoomScaleSheetLayoutView="84" workbookViewId="0">
      <selection activeCell="K18" sqref="K18"/>
    </sheetView>
  </sheetViews>
  <sheetFormatPr defaultRowHeight="15"/>
  <cols>
    <col min="2" max="2" width="8.85546875" customWidth="1"/>
    <col min="4" max="5" width="14.5703125" customWidth="1"/>
    <col min="8" max="8" width="12.42578125" customWidth="1"/>
    <col min="13" max="13" width="10.7109375" bestFit="1" customWidth="1"/>
    <col min="14" max="14" width="9" customWidth="1"/>
    <col min="15" max="15" width="11.140625" hidden="1" customWidth="1"/>
  </cols>
  <sheetData>
    <row r="1" spans="2:14" ht="14.45" hidden="1" customHeight="1"/>
    <row r="2" spans="2:14" ht="13.15" customHeight="1"/>
    <row r="3" spans="2:14" ht="15.6" customHeight="1"/>
    <row r="5" spans="2:14" ht="18.75" customHeight="1">
      <c r="F5" s="145" t="s">
        <v>90</v>
      </c>
      <c r="G5" s="145"/>
      <c r="H5" s="145"/>
      <c r="I5" s="145"/>
      <c r="J5" s="145"/>
      <c r="K5" s="145"/>
      <c r="L5" s="145"/>
      <c r="M5" s="145"/>
      <c r="N5" s="145"/>
    </row>
    <row r="7" spans="2:14" ht="15" customHeight="1">
      <c r="D7" s="146" t="s">
        <v>60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</row>
    <row r="8" spans="2:14" ht="18.75" customHeight="1">
      <c r="E8" s="147" t="s">
        <v>0</v>
      </c>
      <c r="F8" s="147"/>
      <c r="G8" s="147"/>
      <c r="H8" s="147"/>
      <c r="I8" s="147"/>
      <c r="J8" s="147"/>
      <c r="K8" s="147"/>
      <c r="L8" s="1"/>
      <c r="M8" s="1"/>
      <c r="N8" s="1"/>
    </row>
    <row r="9" spans="2:14" ht="18.75">
      <c r="F9" s="1"/>
      <c r="G9" s="1"/>
      <c r="H9" s="1"/>
      <c r="I9" s="1"/>
      <c r="J9" s="1"/>
      <c r="K9" s="1"/>
      <c r="L9" s="1"/>
      <c r="M9" s="1"/>
      <c r="N9" s="1"/>
    </row>
    <row r="10" spans="2:14" ht="18.75" hidden="1">
      <c r="F10" s="1"/>
      <c r="G10" s="1"/>
      <c r="H10" s="1"/>
      <c r="I10" s="1"/>
      <c r="J10" s="1"/>
      <c r="K10" s="1"/>
      <c r="L10" s="1"/>
      <c r="M10" s="1"/>
      <c r="N10" s="1"/>
    </row>
    <row r="11" spans="2:14" ht="20.25" customHeight="1">
      <c r="C11" s="90" t="s">
        <v>27</v>
      </c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</row>
    <row r="12" spans="2:14" ht="10.7" customHeight="1"/>
    <row r="13" spans="2:14" ht="29.25" customHeight="1">
      <c r="B13" s="87" t="s">
        <v>10</v>
      </c>
      <c r="C13" s="92"/>
      <c r="D13" s="93"/>
      <c r="E13" s="11" t="s">
        <v>14</v>
      </c>
      <c r="F13" s="87" t="s">
        <v>7</v>
      </c>
      <c r="G13" s="92"/>
      <c r="H13" s="93"/>
      <c r="I13" s="87" t="s">
        <v>17</v>
      </c>
      <c r="J13" s="92"/>
      <c r="K13" s="93"/>
      <c r="L13" s="87" t="s">
        <v>1</v>
      </c>
      <c r="M13" s="88"/>
      <c r="N13" s="89"/>
    </row>
    <row r="14" spans="2:14" ht="27.75" customHeight="1">
      <c r="B14" s="71" t="s">
        <v>61</v>
      </c>
      <c r="C14" s="72"/>
      <c r="D14" s="73"/>
      <c r="E14" s="29">
        <v>223</v>
      </c>
      <c r="F14" s="55">
        <v>77.81</v>
      </c>
      <c r="G14" s="56"/>
      <c r="H14" s="57"/>
      <c r="I14" s="74">
        <v>2773.56</v>
      </c>
      <c r="J14" s="80"/>
      <c r="K14" s="81"/>
      <c r="L14" s="148">
        <v>215800</v>
      </c>
      <c r="M14" s="149"/>
      <c r="N14" s="150"/>
    </row>
    <row r="15" spans="2:14" ht="27.75" customHeight="1">
      <c r="B15" s="82" t="s">
        <v>62</v>
      </c>
      <c r="C15" s="72"/>
      <c r="D15" s="73"/>
      <c r="E15" s="30">
        <v>223</v>
      </c>
      <c r="F15" s="55">
        <v>8.1199999999999992</v>
      </c>
      <c r="G15" s="56"/>
      <c r="H15" s="57"/>
      <c r="I15" s="55">
        <v>492.37</v>
      </c>
      <c r="J15" s="56"/>
      <c r="K15" s="57"/>
      <c r="L15" s="148">
        <v>4000</v>
      </c>
      <c r="M15" s="149"/>
      <c r="N15" s="150"/>
    </row>
    <row r="16" spans="2:14" ht="54" customHeight="1">
      <c r="B16" s="55" t="s">
        <v>88</v>
      </c>
      <c r="C16" s="56"/>
      <c r="D16" s="57"/>
      <c r="E16" s="31">
        <v>223</v>
      </c>
      <c r="F16" s="55">
        <v>63333.33</v>
      </c>
      <c r="G16" s="56"/>
      <c r="H16" s="57"/>
      <c r="I16" s="55">
        <v>1.2</v>
      </c>
      <c r="J16" s="56"/>
      <c r="K16" s="57"/>
      <c r="L16" s="148">
        <v>76000</v>
      </c>
      <c r="M16" s="149"/>
      <c r="N16" s="150"/>
    </row>
    <row r="17" spans="2:14" ht="55.5" customHeight="1">
      <c r="B17" s="55" t="s">
        <v>89</v>
      </c>
      <c r="C17" s="56"/>
      <c r="D17" s="57"/>
      <c r="E17" s="41">
        <v>223</v>
      </c>
      <c r="F17" s="40"/>
      <c r="G17" s="41">
        <v>100000</v>
      </c>
      <c r="H17" s="42"/>
      <c r="I17" s="40"/>
      <c r="J17" s="41">
        <v>1.2</v>
      </c>
      <c r="K17" s="42"/>
      <c r="L17" s="43"/>
      <c r="M17" s="44">
        <v>120000</v>
      </c>
      <c r="N17" s="45"/>
    </row>
    <row r="18" spans="2:14" ht="68.25" customHeight="1">
      <c r="B18" s="55" t="s">
        <v>91</v>
      </c>
      <c r="C18" s="56"/>
      <c r="D18" s="57"/>
      <c r="E18" s="47">
        <v>223</v>
      </c>
      <c r="F18" s="46"/>
      <c r="G18" s="47">
        <v>18333</v>
      </c>
      <c r="H18" s="48"/>
      <c r="I18" s="46"/>
      <c r="J18" s="47">
        <v>1.2</v>
      </c>
      <c r="K18" s="48"/>
      <c r="L18" s="49"/>
      <c r="M18" s="50">
        <v>22000</v>
      </c>
      <c r="N18" s="51"/>
    </row>
    <row r="19" spans="2:14" ht="19.5" customHeight="1">
      <c r="B19" s="52" t="s">
        <v>59</v>
      </c>
      <c r="C19" s="53"/>
      <c r="D19" s="54"/>
      <c r="E19" s="31"/>
      <c r="F19" s="55"/>
      <c r="G19" s="56"/>
      <c r="H19" s="57"/>
      <c r="I19" s="55"/>
      <c r="J19" s="56"/>
      <c r="K19" s="57"/>
      <c r="L19" s="151">
        <v>437800</v>
      </c>
      <c r="M19" s="152"/>
      <c r="N19" s="153"/>
    </row>
    <row r="20" spans="2:14" ht="29.25" customHeight="1">
      <c r="B20" s="102" t="s">
        <v>29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</row>
    <row r="21" spans="2:14" ht="10.7" customHeight="1">
      <c r="F21" s="1"/>
      <c r="G21" s="1"/>
      <c r="H21" s="1"/>
      <c r="I21" s="1"/>
      <c r="J21" s="1"/>
      <c r="K21" s="1"/>
      <c r="L21" s="1"/>
      <c r="M21" s="1"/>
      <c r="N21" s="1"/>
    </row>
    <row r="22" spans="2:14" ht="27.75" customHeight="1">
      <c r="C22" s="90" t="s">
        <v>30</v>
      </c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</row>
    <row r="23" spans="2:14" ht="10.7" customHeight="1"/>
    <row r="24" spans="2:14" ht="28.5" customHeight="1">
      <c r="B24" s="61" t="s">
        <v>2</v>
      </c>
      <c r="C24" s="62"/>
      <c r="D24" s="63"/>
      <c r="E24" s="11" t="s">
        <v>14</v>
      </c>
      <c r="F24" s="61" t="s">
        <v>6</v>
      </c>
      <c r="G24" s="62"/>
      <c r="H24" s="63"/>
      <c r="I24" s="61" t="s">
        <v>3</v>
      </c>
      <c r="J24" s="62"/>
      <c r="K24" s="63"/>
      <c r="L24" s="61" t="s">
        <v>15</v>
      </c>
      <c r="M24" s="64"/>
      <c r="N24" s="65"/>
    </row>
    <row r="25" spans="2:14" ht="18" customHeight="1">
      <c r="B25" s="113"/>
      <c r="C25" s="114"/>
      <c r="D25" s="115"/>
      <c r="E25" s="6"/>
      <c r="F25" s="96"/>
      <c r="G25" s="94"/>
      <c r="H25" s="95"/>
      <c r="I25" s="96"/>
      <c r="J25" s="94"/>
      <c r="K25" s="95"/>
      <c r="L25" s="96"/>
      <c r="M25" s="97"/>
      <c r="N25" s="98"/>
    </row>
    <row r="26" spans="2:14" ht="18.75" customHeight="1">
      <c r="B26" s="61" t="s">
        <v>59</v>
      </c>
      <c r="C26" s="62"/>
      <c r="D26" s="63"/>
      <c r="E26" s="6"/>
      <c r="F26" s="96"/>
      <c r="G26" s="94"/>
      <c r="H26" s="95"/>
      <c r="I26" s="96"/>
      <c r="J26" s="94"/>
      <c r="K26" s="95"/>
      <c r="L26" s="61"/>
      <c r="M26" s="64"/>
      <c r="N26" s="65"/>
    </row>
    <row r="27" spans="2:14" ht="10.7" customHeight="1">
      <c r="F27" s="1"/>
      <c r="G27" s="1"/>
      <c r="H27" s="1"/>
      <c r="I27" s="1"/>
      <c r="J27" s="1"/>
      <c r="K27" s="1"/>
      <c r="L27" s="1"/>
      <c r="M27" s="1"/>
      <c r="N27" s="1"/>
    </row>
    <row r="28" spans="2:14" ht="10.7" customHeight="1">
      <c r="F28" s="1"/>
      <c r="G28" s="1"/>
      <c r="H28" s="1"/>
      <c r="I28" s="1"/>
      <c r="J28" s="1"/>
      <c r="K28" s="1"/>
      <c r="L28" s="1"/>
      <c r="M28" s="1"/>
      <c r="N28" s="1"/>
    </row>
    <row r="29" spans="2:14" ht="18" customHeight="1">
      <c r="C29" s="90" t="s">
        <v>24</v>
      </c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</row>
    <row r="30" spans="2:14" ht="10.7" customHeight="1"/>
    <row r="31" spans="2:14" ht="36" customHeight="1">
      <c r="B31" s="87" t="s">
        <v>10</v>
      </c>
      <c r="C31" s="92"/>
      <c r="D31" s="93"/>
      <c r="E31" s="11" t="s">
        <v>14</v>
      </c>
      <c r="F31" s="87" t="s">
        <v>3</v>
      </c>
      <c r="G31" s="92"/>
      <c r="H31" s="93"/>
      <c r="I31" s="87" t="s">
        <v>12</v>
      </c>
      <c r="J31" s="92"/>
      <c r="K31" s="93"/>
      <c r="L31" s="87" t="s">
        <v>4</v>
      </c>
      <c r="M31" s="88"/>
      <c r="N31" s="89"/>
    </row>
    <row r="32" spans="2:14" ht="17.25" customHeight="1">
      <c r="B32" s="55" t="s">
        <v>63</v>
      </c>
      <c r="C32" s="56"/>
      <c r="D32" s="57"/>
      <c r="E32" s="31">
        <v>221</v>
      </c>
      <c r="F32" s="55">
        <v>12</v>
      </c>
      <c r="G32" s="56"/>
      <c r="H32" s="57"/>
      <c r="I32" s="55">
        <v>29.17</v>
      </c>
      <c r="J32" s="56"/>
      <c r="K32" s="57"/>
      <c r="L32" s="55">
        <v>350</v>
      </c>
      <c r="M32" s="66"/>
      <c r="N32" s="67"/>
    </row>
    <row r="33" spans="2:14" ht="16.5" customHeight="1">
      <c r="B33" s="52" t="s">
        <v>59</v>
      </c>
      <c r="C33" s="53"/>
      <c r="D33" s="54"/>
      <c r="E33" s="32"/>
      <c r="F33" s="55"/>
      <c r="G33" s="56"/>
      <c r="H33" s="57"/>
      <c r="I33" s="55"/>
      <c r="J33" s="56"/>
      <c r="K33" s="57"/>
      <c r="L33" s="58">
        <v>350</v>
      </c>
      <c r="M33" s="59"/>
      <c r="N33" s="60"/>
    </row>
    <row r="34" spans="2:14" ht="18" customHeight="1">
      <c r="B34" s="130" t="s">
        <v>28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</row>
    <row r="35" spans="2:14" ht="10.7" customHeight="1">
      <c r="F35" s="1"/>
      <c r="G35" s="1"/>
      <c r="H35" s="1"/>
      <c r="I35" s="1"/>
      <c r="J35" s="1"/>
      <c r="K35" s="1"/>
      <c r="L35" s="1"/>
      <c r="M35" s="1"/>
      <c r="N35" s="1"/>
    </row>
    <row r="36" spans="2:14" ht="10.7" customHeight="1">
      <c r="F36" s="1"/>
      <c r="G36" s="1"/>
      <c r="H36" s="1"/>
      <c r="I36" s="1"/>
      <c r="J36" s="1"/>
      <c r="K36" s="1"/>
      <c r="L36" s="1"/>
      <c r="M36" s="1"/>
      <c r="N36" s="1"/>
    </row>
    <row r="37" spans="2:14" ht="21.75" customHeight="1">
      <c r="C37" s="90" t="s">
        <v>31</v>
      </c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</row>
    <row r="38" spans="2:14" ht="10.7" customHeight="1"/>
    <row r="39" spans="2:14" ht="25.5" customHeight="1">
      <c r="B39" s="61" t="s">
        <v>2</v>
      </c>
      <c r="C39" s="62"/>
      <c r="D39" s="63"/>
      <c r="E39" s="11" t="s">
        <v>14</v>
      </c>
      <c r="F39" s="61" t="s">
        <v>6</v>
      </c>
      <c r="G39" s="62"/>
      <c r="H39" s="63"/>
      <c r="I39" s="61" t="s">
        <v>3</v>
      </c>
      <c r="J39" s="62"/>
      <c r="K39" s="63"/>
      <c r="L39" s="61" t="s">
        <v>15</v>
      </c>
      <c r="M39" s="64"/>
      <c r="N39" s="65"/>
    </row>
    <row r="40" spans="2:14" ht="24" customHeight="1">
      <c r="B40" s="113"/>
      <c r="C40" s="114"/>
      <c r="D40" s="115"/>
      <c r="E40" s="6"/>
      <c r="F40" s="96"/>
      <c r="G40" s="94"/>
      <c r="H40" s="95"/>
      <c r="I40" s="96"/>
      <c r="J40" s="94"/>
      <c r="K40" s="95"/>
      <c r="L40" s="96"/>
      <c r="M40" s="97"/>
      <c r="N40" s="98"/>
    </row>
    <row r="41" spans="2:14" ht="16.5" customHeight="1">
      <c r="B41" s="61" t="s">
        <v>59</v>
      </c>
      <c r="C41" s="62"/>
      <c r="D41" s="63"/>
      <c r="E41" s="6"/>
      <c r="F41" s="96"/>
      <c r="G41" s="94"/>
      <c r="H41" s="95"/>
      <c r="I41" s="96"/>
      <c r="J41" s="94"/>
      <c r="K41" s="95"/>
      <c r="L41" s="61"/>
      <c r="M41" s="64"/>
      <c r="N41" s="65"/>
    </row>
    <row r="42" spans="2:14" ht="10.7" customHeight="1">
      <c r="F42" s="1"/>
      <c r="G42" s="1"/>
      <c r="H42" s="1"/>
      <c r="I42" s="1"/>
      <c r="J42" s="1"/>
      <c r="K42" s="1"/>
      <c r="L42" s="1"/>
      <c r="M42" s="1"/>
      <c r="N42" s="1"/>
    </row>
    <row r="43" spans="2:14" ht="21.75" customHeight="1">
      <c r="C43" s="90" t="s">
        <v>32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</row>
    <row r="44" spans="2:14" ht="10.7" customHeight="1"/>
    <row r="45" spans="2:14" ht="22.5" customHeight="1">
      <c r="B45" s="61" t="s">
        <v>2</v>
      </c>
      <c r="C45" s="62"/>
      <c r="D45" s="63"/>
      <c r="E45" s="11" t="s">
        <v>14</v>
      </c>
      <c r="F45" s="61" t="s">
        <v>6</v>
      </c>
      <c r="G45" s="62"/>
      <c r="H45" s="63"/>
      <c r="I45" s="61" t="s">
        <v>3</v>
      </c>
      <c r="J45" s="62"/>
      <c r="K45" s="63"/>
      <c r="L45" s="61" t="s">
        <v>15</v>
      </c>
      <c r="M45" s="64"/>
      <c r="N45" s="65"/>
    </row>
    <row r="46" spans="2:14" ht="25.5" customHeight="1">
      <c r="B46" s="113"/>
      <c r="C46" s="114"/>
      <c r="D46" s="115"/>
      <c r="E46" s="6"/>
      <c r="F46" s="96"/>
      <c r="G46" s="94"/>
      <c r="H46" s="95"/>
      <c r="I46" s="96"/>
      <c r="J46" s="94"/>
      <c r="K46" s="95"/>
      <c r="L46" s="96"/>
      <c r="M46" s="97"/>
      <c r="N46" s="98"/>
    </row>
    <row r="47" spans="2:14" ht="20.25" customHeight="1">
      <c r="B47" s="61" t="s">
        <v>59</v>
      </c>
      <c r="C47" s="62"/>
      <c r="D47" s="63"/>
      <c r="E47" s="6"/>
      <c r="F47" s="96"/>
      <c r="G47" s="94"/>
      <c r="H47" s="95"/>
      <c r="I47" s="96"/>
      <c r="J47" s="94"/>
      <c r="K47" s="95"/>
      <c r="L47" s="61"/>
      <c r="M47" s="64"/>
      <c r="N47" s="65"/>
    </row>
    <row r="48" spans="2:14" ht="10.7" customHeight="1">
      <c r="B48" s="22"/>
      <c r="C48" s="23"/>
      <c r="D48" s="23"/>
      <c r="E48" s="24"/>
      <c r="F48" s="18"/>
      <c r="G48" s="2"/>
      <c r="H48" s="2"/>
      <c r="I48" s="18"/>
      <c r="J48" s="2"/>
      <c r="K48" s="2"/>
      <c r="L48" s="18"/>
      <c r="M48" s="18"/>
      <c r="N48" s="18"/>
    </row>
    <row r="49" spans="2:14" ht="18" customHeight="1">
      <c r="C49" s="90" t="s">
        <v>33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</row>
    <row r="50" spans="2:14" ht="11.25" customHeight="1"/>
    <row r="51" spans="2:14" ht="19.5" customHeight="1">
      <c r="B51" s="61" t="s">
        <v>2</v>
      </c>
      <c r="C51" s="62"/>
      <c r="D51" s="63"/>
      <c r="E51" s="11" t="s">
        <v>14</v>
      </c>
      <c r="F51" s="61" t="s">
        <v>6</v>
      </c>
      <c r="G51" s="62"/>
      <c r="H51" s="63"/>
      <c r="I51" s="61" t="s">
        <v>3</v>
      </c>
      <c r="J51" s="62"/>
      <c r="K51" s="63"/>
      <c r="L51" s="61" t="s">
        <v>15</v>
      </c>
      <c r="M51" s="64"/>
      <c r="N51" s="65"/>
    </row>
    <row r="52" spans="2:14" ht="21.75" customHeight="1">
      <c r="B52" s="77" t="s">
        <v>64</v>
      </c>
      <c r="C52" s="78"/>
      <c r="D52" s="79"/>
      <c r="E52" s="32">
        <v>343</v>
      </c>
      <c r="F52" s="55">
        <v>55</v>
      </c>
      <c r="G52" s="56"/>
      <c r="H52" s="57"/>
      <c r="I52" s="55">
        <v>3200</v>
      </c>
      <c r="J52" s="56"/>
      <c r="K52" s="57"/>
      <c r="L52" s="55">
        <v>176000</v>
      </c>
      <c r="M52" s="66"/>
      <c r="N52" s="67"/>
    </row>
    <row r="53" spans="2:14" ht="12.75" customHeight="1">
      <c r="B53" s="52" t="s">
        <v>59</v>
      </c>
      <c r="C53" s="53"/>
      <c r="D53" s="54"/>
      <c r="E53" s="32"/>
      <c r="F53" s="55"/>
      <c r="G53" s="56"/>
      <c r="H53" s="57"/>
      <c r="I53" s="55"/>
      <c r="J53" s="56"/>
      <c r="K53" s="57"/>
      <c r="L53" s="58">
        <v>176000</v>
      </c>
      <c r="M53" s="59"/>
      <c r="N53" s="60"/>
    </row>
    <row r="54" spans="2:14" ht="11.25" customHeight="1">
      <c r="B54" s="22"/>
      <c r="C54" s="23"/>
      <c r="D54" s="23"/>
      <c r="E54" s="24"/>
      <c r="F54" s="18"/>
      <c r="G54" s="2"/>
      <c r="H54" s="2"/>
      <c r="I54" s="18"/>
      <c r="J54" s="2"/>
      <c r="K54" s="2"/>
      <c r="L54" s="18"/>
      <c r="M54" s="18"/>
      <c r="N54" s="18"/>
    </row>
    <row r="55" spans="2:14" ht="10.7" customHeight="1">
      <c r="B55" s="22"/>
      <c r="C55" s="23"/>
      <c r="D55" s="23"/>
      <c r="E55" s="24"/>
      <c r="F55" s="18"/>
      <c r="G55" s="2"/>
      <c r="H55" s="2"/>
      <c r="I55" s="18"/>
      <c r="J55" s="2"/>
      <c r="K55" s="2"/>
      <c r="L55" s="18"/>
      <c r="M55" s="18"/>
      <c r="N55" s="18"/>
    </row>
    <row r="56" spans="2:14" ht="19.5" customHeight="1">
      <c r="C56" s="85" t="s">
        <v>34</v>
      </c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</row>
    <row r="57" spans="2:14" ht="10.7" customHeight="1"/>
    <row r="58" spans="2:14" ht="37.5" customHeight="1">
      <c r="B58" s="87" t="s">
        <v>10</v>
      </c>
      <c r="C58" s="92"/>
      <c r="D58" s="93"/>
      <c r="E58" s="11" t="s">
        <v>14</v>
      </c>
      <c r="F58" s="87" t="s">
        <v>18</v>
      </c>
      <c r="G58" s="92"/>
      <c r="H58" s="93"/>
      <c r="I58" s="61" t="s">
        <v>5</v>
      </c>
      <c r="J58" s="62"/>
      <c r="K58" s="63"/>
      <c r="L58" s="87" t="s">
        <v>19</v>
      </c>
      <c r="M58" s="88"/>
      <c r="N58" s="89"/>
    </row>
    <row r="59" spans="2:14" ht="20.25" customHeight="1">
      <c r="B59" s="71" t="s">
        <v>65</v>
      </c>
      <c r="C59" s="72"/>
      <c r="D59" s="73"/>
      <c r="E59" s="29">
        <v>291</v>
      </c>
      <c r="F59" s="55">
        <v>5000</v>
      </c>
      <c r="G59" s="56"/>
      <c r="H59" s="57"/>
      <c r="I59" s="55">
        <v>4</v>
      </c>
      <c r="J59" s="56"/>
      <c r="K59" s="57"/>
      <c r="L59" s="55">
        <f>I59*F59</f>
        <v>20000</v>
      </c>
      <c r="M59" s="66"/>
      <c r="N59" s="67"/>
    </row>
    <row r="60" spans="2:14" ht="18" customHeight="1">
      <c r="B60" s="82" t="s">
        <v>66</v>
      </c>
      <c r="C60" s="72"/>
      <c r="D60" s="73"/>
      <c r="E60" s="31">
        <v>292</v>
      </c>
      <c r="F60" s="55">
        <v>5750</v>
      </c>
      <c r="G60" s="56"/>
      <c r="H60" s="57"/>
      <c r="I60" s="55">
        <v>4</v>
      </c>
      <c r="J60" s="56"/>
      <c r="K60" s="57"/>
      <c r="L60" s="55">
        <v>23000</v>
      </c>
      <c r="M60" s="66"/>
      <c r="N60" s="67"/>
    </row>
    <row r="61" spans="2:14" ht="18.75" customHeight="1">
      <c r="B61" s="82" t="s">
        <v>67</v>
      </c>
      <c r="C61" s="83"/>
      <c r="D61" s="84"/>
      <c r="E61" s="31">
        <v>292</v>
      </c>
      <c r="F61" s="55">
        <v>1025</v>
      </c>
      <c r="G61" s="66"/>
      <c r="H61" s="67"/>
      <c r="I61" s="55">
        <v>4</v>
      </c>
      <c r="J61" s="66"/>
      <c r="K61" s="67"/>
      <c r="L61" s="55">
        <v>4100</v>
      </c>
      <c r="M61" s="66"/>
      <c r="N61" s="67"/>
    </row>
    <row r="62" spans="2:14" ht="17.25" customHeight="1">
      <c r="B62" s="52" t="s">
        <v>59</v>
      </c>
      <c r="C62" s="53"/>
      <c r="D62" s="54"/>
      <c r="E62" s="32"/>
      <c r="F62" s="55"/>
      <c r="G62" s="56"/>
      <c r="H62" s="57"/>
      <c r="I62" s="55"/>
      <c r="J62" s="56"/>
      <c r="K62" s="57"/>
      <c r="L62" s="58">
        <f>SUM(L59:N61)</f>
        <v>47100</v>
      </c>
      <c r="M62" s="59"/>
      <c r="N62" s="60"/>
    </row>
    <row r="63" spans="2:14" ht="20.25" customHeight="1">
      <c r="B63" s="4" t="s">
        <v>55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2:14" ht="10.7" customHeight="1">
      <c r="B64" s="22"/>
      <c r="C64" s="23"/>
      <c r="D64" s="23"/>
      <c r="E64" s="24"/>
      <c r="F64" s="18"/>
      <c r="G64" s="2"/>
      <c r="H64" s="2"/>
      <c r="I64" s="18"/>
      <c r="J64" s="2"/>
      <c r="K64" s="2"/>
      <c r="L64" s="18"/>
      <c r="M64" s="18"/>
      <c r="N64" s="18"/>
    </row>
    <row r="65" spans="2:14" ht="10.7" customHeight="1">
      <c r="B65" s="22"/>
      <c r="C65" s="23"/>
      <c r="D65" s="23"/>
      <c r="E65" s="24"/>
      <c r="F65" s="18"/>
      <c r="G65" s="2"/>
      <c r="H65" s="2"/>
      <c r="I65" s="18"/>
      <c r="J65" s="2"/>
      <c r="K65" s="2"/>
      <c r="L65" s="18"/>
      <c r="M65" s="18"/>
      <c r="N65" s="18"/>
    </row>
    <row r="66" spans="2:14" ht="15.75">
      <c r="C66" s="90" t="s">
        <v>23</v>
      </c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</row>
    <row r="67" spans="2:14" ht="18.75">
      <c r="F67" s="1"/>
      <c r="G67" s="1"/>
      <c r="H67" s="1"/>
      <c r="I67" s="1"/>
      <c r="J67" s="1"/>
      <c r="K67" s="1"/>
      <c r="L67" s="1"/>
      <c r="M67" s="1"/>
      <c r="N67" s="1"/>
    </row>
    <row r="68" spans="2:14" ht="30.75" customHeight="1">
      <c r="B68" s="87" t="s">
        <v>10</v>
      </c>
      <c r="C68" s="92"/>
      <c r="D68" s="93"/>
      <c r="E68" s="3" t="s">
        <v>14</v>
      </c>
      <c r="F68" s="87" t="s">
        <v>11</v>
      </c>
      <c r="G68" s="92"/>
      <c r="H68" s="93"/>
      <c r="I68" s="87" t="s">
        <v>5</v>
      </c>
      <c r="J68" s="92"/>
      <c r="K68" s="93"/>
      <c r="L68" s="87" t="s">
        <v>1</v>
      </c>
      <c r="M68" s="88"/>
      <c r="N68" s="89"/>
    </row>
    <row r="69" spans="2:14" ht="114.75" customHeight="1">
      <c r="B69" s="77" t="s">
        <v>68</v>
      </c>
      <c r="C69" s="78"/>
      <c r="D69" s="79"/>
      <c r="E69" s="29">
        <v>221</v>
      </c>
      <c r="F69" s="74">
        <v>1764</v>
      </c>
      <c r="G69" s="80"/>
      <c r="H69" s="81"/>
      <c r="I69" s="74">
        <v>12</v>
      </c>
      <c r="J69" s="80"/>
      <c r="K69" s="81"/>
      <c r="L69" s="74">
        <f>I69*F69</f>
        <v>21168</v>
      </c>
      <c r="M69" s="75"/>
      <c r="N69" s="76"/>
    </row>
    <row r="70" spans="2:14" ht="23.25" customHeight="1">
      <c r="B70" s="77" t="s">
        <v>69</v>
      </c>
      <c r="C70" s="78"/>
      <c r="D70" s="79"/>
      <c r="E70" s="29">
        <v>221</v>
      </c>
      <c r="F70" s="74">
        <v>1.2</v>
      </c>
      <c r="G70" s="80"/>
      <c r="H70" s="81"/>
      <c r="I70" s="74">
        <v>50358.33</v>
      </c>
      <c r="J70" s="80"/>
      <c r="K70" s="81"/>
      <c r="L70" s="74">
        <v>60430</v>
      </c>
      <c r="M70" s="75"/>
      <c r="N70" s="76"/>
    </row>
    <row r="71" spans="2:14" ht="15.75">
      <c r="B71" s="82" t="s">
        <v>70</v>
      </c>
      <c r="C71" s="72"/>
      <c r="D71" s="73"/>
      <c r="E71" s="31">
        <v>221</v>
      </c>
      <c r="F71" s="74">
        <v>1.2</v>
      </c>
      <c r="G71" s="80"/>
      <c r="H71" s="81"/>
      <c r="I71" s="74">
        <v>835</v>
      </c>
      <c r="J71" s="80"/>
      <c r="K71" s="81"/>
      <c r="L71" s="74">
        <f t="shared" ref="L71" si="0">I71*F71</f>
        <v>1002</v>
      </c>
      <c r="M71" s="75"/>
      <c r="N71" s="76"/>
    </row>
    <row r="72" spans="2:14" ht="15.75">
      <c r="B72" s="52" t="s">
        <v>59</v>
      </c>
      <c r="C72" s="53"/>
      <c r="D72" s="54"/>
      <c r="E72" s="32"/>
      <c r="F72" s="55"/>
      <c r="G72" s="56"/>
      <c r="H72" s="57"/>
      <c r="I72" s="55"/>
      <c r="J72" s="56"/>
      <c r="K72" s="57"/>
      <c r="L72" s="137">
        <f>SUM(L69:N71)</f>
        <v>82600</v>
      </c>
      <c r="M72" s="59"/>
      <c r="N72" s="60"/>
    </row>
    <row r="73" spans="2:14" ht="11.25" customHeight="1"/>
    <row r="74" spans="2:14" ht="31.9" customHeight="1">
      <c r="B74" s="102" t="s">
        <v>16</v>
      </c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</row>
    <row r="75" spans="2:14" ht="15" customHeight="1">
      <c r="B75" s="8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2:14" ht="16.5" customHeight="1">
      <c r="B76" s="8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2:14" ht="31.5" customHeight="1">
      <c r="B77" s="17"/>
      <c r="C77" s="85" t="s">
        <v>35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</row>
    <row r="78" spans="2:14" ht="15.75" customHeight="1">
      <c r="B78" s="17"/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2:14" ht="31.5" customHeight="1">
      <c r="B79" s="61" t="s">
        <v>10</v>
      </c>
      <c r="C79" s="62"/>
      <c r="D79" s="63"/>
      <c r="E79" s="11" t="s">
        <v>14</v>
      </c>
      <c r="F79" s="87" t="s">
        <v>21</v>
      </c>
      <c r="G79" s="92"/>
      <c r="H79" s="93"/>
      <c r="I79" s="140" t="s">
        <v>20</v>
      </c>
      <c r="J79" s="141"/>
      <c r="K79" s="141"/>
      <c r="L79" s="142"/>
      <c r="M79" s="142"/>
      <c r="N79" s="142"/>
    </row>
    <row r="80" spans="2:14" ht="18.75" customHeight="1">
      <c r="B80" s="71" t="s">
        <v>71</v>
      </c>
      <c r="C80" s="72"/>
      <c r="D80" s="73"/>
      <c r="E80" s="32">
        <v>264</v>
      </c>
      <c r="F80" s="55">
        <v>9894.2900000000009</v>
      </c>
      <c r="G80" s="56"/>
      <c r="H80" s="57"/>
      <c r="I80" s="143">
        <f>F80*12</f>
        <v>118731.48000000001</v>
      </c>
      <c r="J80" s="144"/>
      <c r="K80" s="144"/>
      <c r="L80" s="136"/>
      <c r="M80" s="136"/>
      <c r="N80" s="136"/>
    </row>
    <row r="81" spans="2:14" ht="17.25" customHeight="1">
      <c r="B81" s="71" t="s">
        <v>72</v>
      </c>
      <c r="C81" s="72"/>
      <c r="D81" s="73"/>
      <c r="E81" s="32">
        <v>264</v>
      </c>
      <c r="F81" s="55">
        <v>9894.2900000000009</v>
      </c>
      <c r="G81" s="56"/>
      <c r="H81" s="57"/>
      <c r="I81" s="143">
        <f t="shared" ref="I81:I82" si="1">F81*12</f>
        <v>118731.48000000001</v>
      </c>
      <c r="J81" s="144"/>
      <c r="K81" s="144"/>
      <c r="L81" s="136"/>
      <c r="M81" s="136"/>
      <c r="N81" s="136"/>
    </row>
    <row r="82" spans="2:14" ht="18" customHeight="1">
      <c r="B82" s="71" t="s">
        <v>73</v>
      </c>
      <c r="C82" s="72"/>
      <c r="D82" s="73"/>
      <c r="E82" s="32">
        <v>264</v>
      </c>
      <c r="F82" s="55">
        <v>9894.2900000000009</v>
      </c>
      <c r="G82" s="56"/>
      <c r="H82" s="57"/>
      <c r="I82" s="143">
        <f t="shared" si="1"/>
        <v>118731.48000000001</v>
      </c>
      <c r="J82" s="144"/>
      <c r="K82" s="144"/>
      <c r="L82" s="136"/>
      <c r="M82" s="136"/>
      <c r="N82" s="136"/>
    </row>
    <row r="83" spans="2:14" ht="19.5" customHeight="1">
      <c r="B83" s="71"/>
      <c r="C83" s="72"/>
      <c r="D83" s="73"/>
      <c r="E83" s="32"/>
      <c r="F83" s="55"/>
      <c r="G83" s="56"/>
      <c r="H83" s="57"/>
      <c r="I83" s="55"/>
      <c r="J83" s="56"/>
      <c r="K83" s="57"/>
      <c r="L83" s="18"/>
      <c r="M83" s="18"/>
      <c r="N83" s="18"/>
    </row>
    <row r="84" spans="2:14" ht="17.25" customHeight="1">
      <c r="B84" s="71"/>
      <c r="C84" s="72"/>
      <c r="D84" s="73"/>
      <c r="E84" s="32"/>
      <c r="F84" s="55"/>
      <c r="G84" s="56"/>
      <c r="H84" s="57"/>
      <c r="I84" s="55"/>
      <c r="J84" s="56"/>
      <c r="K84" s="57"/>
      <c r="L84" s="10"/>
      <c r="M84" s="10"/>
      <c r="N84" s="10"/>
    </row>
    <row r="85" spans="2:14" ht="17.25" customHeight="1">
      <c r="B85" s="68" t="s">
        <v>59</v>
      </c>
      <c r="C85" s="53"/>
      <c r="D85" s="54"/>
      <c r="E85" s="32"/>
      <c r="F85" s="55"/>
      <c r="G85" s="56"/>
      <c r="H85" s="57"/>
      <c r="I85" s="58">
        <f>SUM(I80:K84)</f>
        <v>356194.44000000006</v>
      </c>
      <c r="J85" s="69"/>
      <c r="K85" s="70"/>
      <c r="L85" s="25"/>
      <c r="M85" s="25"/>
      <c r="N85" s="25"/>
    </row>
    <row r="86" spans="2:14" ht="9.75" customHeight="1">
      <c r="B86" s="17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2:14">
      <c r="B87" s="138" t="s">
        <v>36</v>
      </c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</row>
    <row r="88" spans="2:14" ht="15.75">
      <c r="B88" s="17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2:14" ht="15.75">
      <c r="B89" s="17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2:14">
      <c r="C90" s="90" t="s">
        <v>56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</row>
    <row r="92" spans="2:14" ht="15.75" customHeight="1">
      <c r="B92" s="87" t="s">
        <v>2</v>
      </c>
      <c r="C92" s="92"/>
      <c r="D92" s="93"/>
      <c r="E92" s="20" t="s">
        <v>14</v>
      </c>
      <c r="F92" s="87" t="s">
        <v>58</v>
      </c>
      <c r="G92" s="92"/>
      <c r="H92" s="93"/>
      <c r="I92" s="61" t="s">
        <v>48</v>
      </c>
      <c r="J92" s="94"/>
      <c r="K92" s="95"/>
      <c r="L92" s="87" t="s">
        <v>9</v>
      </c>
      <c r="M92" s="88"/>
      <c r="N92" s="89"/>
    </row>
    <row r="93" spans="2:14" ht="20.25" customHeight="1">
      <c r="B93" s="96"/>
      <c r="C93" s="97"/>
      <c r="D93" s="98"/>
      <c r="E93" s="21"/>
      <c r="F93" s="96"/>
      <c r="G93" s="97"/>
      <c r="H93" s="98"/>
      <c r="I93" s="96"/>
      <c r="J93" s="97"/>
      <c r="K93" s="98"/>
      <c r="L93" s="96"/>
      <c r="M93" s="97"/>
      <c r="N93" s="98"/>
    </row>
    <row r="94" spans="2:14" ht="29.25" customHeight="1">
      <c r="B94" s="96"/>
      <c r="C94" s="94"/>
      <c r="D94" s="95"/>
      <c r="E94" s="19"/>
      <c r="F94" s="96"/>
      <c r="G94" s="94"/>
      <c r="H94" s="95"/>
      <c r="I94" s="96"/>
      <c r="J94" s="94"/>
      <c r="K94" s="95"/>
      <c r="L94" s="99"/>
      <c r="M94" s="94"/>
      <c r="N94" s="95"/>
    </row>
    <row r="95" spans="2:14" ht="15.75">
      <c r="B95" s="61" t="s">
        <v>59</v>
      </c>
      <c r="C95" s="62"/>
      <c r="D95" s="63"/>
      <c r="E95" s="6"/>
      <c r="F95" s="96"/>
      <c r="G95" s="94"/>
      <c r="H95" s="95"/>
      <c r="I95" s="96"/>
      <c r="J95" s="94"/>
      <c r="K95" s="95"/>
      <c r="L95" s="61"/>
      <c r="M95" s="64"/>
      <c r="N95" s="65"/>
    </row>
    <row r="96" spans="2:14" ht="15.75">
      <c r="B96" s="27"/>
      <c r="C96" s="28"/>
      <c r="D96" s="28"/>
      <c r="E96" s="24"/>
      <c r="F96" s="26"/>
      <c r="G96" s="2"/>
      <c r="H96" s="2"/>
      <c r="I96" s="26"/>
      <c r="J96" s="2"/>
      <c r="K96" s="2"/>
      <c r="L96" s="27"/>
      <c r="M96" s="27"/>
      <c r="N96" s="27"/>
    </row>
    <row r="97" spans="2:14">
      <c r="B97" s="102" t="s">
        <v>57</v>
      </c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</row>
    <row r="98" spans="2:14" ht="15.75">
      <c r="B98" s="8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2:14" ht="15.75">
      <c r="C99" s="90" t="s">
        <v>25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</row>
    <row r="100" spans="2:14" ht="15.75">
      <c r="C100" s="13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2:14" ht="19.5" customHeight="1">
      <c r="B101" s="87" t="s">
        <v>2</v>
      </c>
      <c r="C101" s="92"/>
      <c r="D101" s="93"/>
      <c r="E101" s="20" t="s">
        <v>14</v>
      </c>
      <c r="F101" s="87" t="s">
        <v>58</v>
      </c>
      <c r="G101" s="92"/>
      <c r="H101" s="93"/>
      <c r="I101" s="61" t="s">
        <v>48</v>
      </c>
      <c r="J101" s="94"/>
      <c r="K101" s="95"/>
      <c r="L101" s="87" t="s">
        <v>9</v>
      </c>
      <c r="M101" s="88"/>
      <c r="N101" s="89"/>
    </row>
    <row r="102" spans="2:14" ht="30" customHeight="1">
      <c r="B102" s="127" t="s">
        <v>74</v>
      </c>
      <c r="C102" s="128"/>
      <c r="D102" s="129"/>
      <c r="E102" s="33">
        <v>226</v>
      </c>
      <c r="F102" s="74">
        <v>1</v>
      </c>
      <c r="G102" s="75"/>
      <c r="H102" s="76"/>
      <c r="I102" s="55">
        <v>9400</v>
      </c>
      <c r="J102" s="66"/>
      <c r="K102" s="67"/>
      <c r="L102" s="55">
        <v>9400</v>
      </c>
      <c r="M102" s="66"/>
      <c r="N102" s="67"/>
    </row>
    <row r="103" spans="2:14" ht="48" customHeight="1">
      <c r="B103" s="77" t="s">
        <v>75</v>
      </c>
      <c r="C103" s="78"/>
      <c r="D103" s="79"/>
      <c r="E103" s="33">
        <v>226</v>
      </c>
      <c r="F103" s="74">
        <v>4</v>
      </c>
      <c r="G103" s="80"/>
      <c r="H103" s="81"/>
      <c r="I103" s="55">
        <v>21300</v>
      </c>
      <c r="J103" s="56"/>
      <c r="K103" s="57"/>
      <c r="L103" s="100">
        <v>85200</v>
      </c>
      <c r="M103" s="56"/>
      <c r="N103" s="57"/>
    </row>
    <row r="104" spans="2:14" ht="30" customHeight="1">
      <c r="B104" s="132" t="s">
        <v>76</v>
      </c>
      <c r="C104" s="133"/>
      <c r="D104" s="134"/>
      <c r="E104" s="33">
        <v>226</v>
      </c>
      <c r="F104" s="74">
        <v>1</v>
      </c>
      <c r="G104" s="75"/>
      <c r="H104" s="76"/>
      <c r="I104" s="34"/>
      <c r="J104" s="31"/>
      <c r="K104" s="35"/>
      <c r="L104" s="100">
        <v>45240</v>
      </c>
      <c r="M104" s="56"/>
      <c r="N104" s="57"/>
    </row>
    <row r="105" spans="2:14" ht="30" customHeight="1">
      <c r="B105" s="52" t="s">
        <v>59</v>
      </c>
      <c r="C105" s="53"/>
      <c r="D105" s="54"/>
      <c r="E105" s="32"/>
      <c r="F105" s="55"/>
      <c r="G105" s="56"/>
      <c r="H105" s="57"/>
      <c r="I105" s="55"/>
      <c r="J105" s="56"/>
      <c r="K105" s="57"/>
      <c r="L105" s="52">
        <f>SUM(L102:N104)</f>
        <v>139840</v>
      </c>
      <c r="M105" s="116"/>
      <c r="N105" s="117"/>
    </row>
    <row r="106" spans="2:14" ht="15.75">
      <c r="C106" s="13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2:14">
      <c r="B107" s="130" t="s">
        <v>26</v>
      </c>
      <c r="C107" s="131"/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</row>
    <row r="108" spans="2:14" ht="15.75"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</row>
    <row r="109" spans="2:14" ht="15.75">
      <c r="B109" s="17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2:14">
      <c r="C110" s="90" t="s">
        <v>37</v>
      </c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</row>
    <row r="112" spans="2:14" ht="15.75" customHeight="1">
      <c r="B112" s="87" t="s">
        <v>2</v>
      </c>
      <c r="C112" s="92"/>
      <c r="D112" s="93"/>
      <c r="E112" s="20" t="s">
        <v>14</v>
      </c>
      <c r="F112" s="87" t="s">
        <v>58</v>
      </c>
      <c r="G112" s="92"/>
      <c r="H112" s="93"/>
      <c r="I112" s="61" t="s">
        <v>48</v>
      </c>
      <c r="J112" s="94"/>
      <c r="K112" s="95"/>
      <c r="L112" s="87" t="s">
        <v>9</v>
      </c>
      <c r="M112" s="88"/>
      <c r="N112" s="89"/>
    </row>
    <row r="113" spans="2:14" ht="15.75">
      <c r="B113" s="96"/>
      <c r="C113" s="97"/>
      <c r="D113" s="98"/>
      <c r="E113" s="21"/>
      <c r="F113" s="96"/>
      <c r="G113" s="97"/>
      <c r="H113" s="98"/>
      <c r="I113" s="96"/>
      <c r="J113" s="97"/>
      <c r="K113" s="98"/>
      <c r="L113" s="96"/>
      <c r="M113" s="97"/>
      <c r="N113" s="98"/>
    </row>
    <row r="114" spans="2:14" ht="15.75">
      <c r="B114" s="96"/>
      <c r="C114" s="94"/>
      <c r="D114" s="95"/>
      <c r="E114" s="19"/>
      <c r="F114" s="96"/>
      <c r="G114" s="94"/>
      <c r="H114" s="95"/>
      <c r="I114" s="96"/>
      <c r="J114" s="94"/>
      <c r="K114" s="95"/>
      <c r="L114" s="99"/>
      <c r="M114" s="94"/>
      <c r="N114" s="95"/>
    </row>
    <row r="115" spans="2:14" ht="15.75">
      <c r="B115" s="61" t="s">
        <v>59</v>
      </c>
      <c r="C115" s="62"/>
      <c r="D115" s="63"/>
      <c r="E115" s="6"/>
      <c r="F115" s="96"/>
      <c r="G115" s="94"/>
      <c r="H115" s="95"/>
      <c r="I115" s="96"/>
      <c r="J115" s="94"/>
      <c r="K115" s="95"/>
      <c r="L115" s="61"/>
      <c r="M115" s="64"/>
      <c r="N115" s="65"/>
    </row>
    <row r="117" spans="2:14" ht="15" customHeight="1">
      <c r="B117" s="102" t="s">
        <v>57</v>
      </c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</row>
    <row r="118" spans="2:14" ht="15.75">
      <c r="B118" s="17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2:14" ht="15.75">
      <c r="B119" s="17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2:14" ht="24.75" customHeight="1">
      <c r="C120" s="90" t="s">
        <v>38</v>
      </c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</row>
    <row r="122" spans="2:14" ht="15.75" customHeight="1">
      <c r="B122" s="87" t="s">
        <v>2</v>
      </c>
      <c r="C122" s="92"/>
      <c r="D122" s="93"/>
      <c r="E122" s="20" t="s">
        <v>14</v>
      </c>
      <c r="F122" s="87" t="s">
        <v>58</v>
      </c>
      <c r="G122" s="92"/>
      <c r="H122" s="93"/>
      <c r="I122" s="61" t="s">
        <v>48</v>
      </c>
      <c r="J122" s="94"/>
      <c r="K122" s="95"/>
      <c r="L122" s="87" t="s">
        <v>9</v>
      </c>
      <c r="M122" s="88"/>
      <c r="N122" s="89"/>
    </row>
    <row r="123" spans="2:14" ht="15.75">
      <c r="B123" s="96"/>
      <c r="C123" s="97"/>
      <c r="D123" s="98"/>
      <c r="E123" s="21"/>
      <c r="F123" s="96"/>
      <c r="G123" s="97"/>
      <c r="H123" s="98"/>
      <c r="I123" s="96"/>
      <c r="J123" s="97"/>
      <c r="K123" s="98"/>
      <c r="L123" s="96"/>
      <c r="M123" s="97"/>
      <c r="N123" s="98"/>
    </row>
    <row r="124" spans="2:14" ht="15.75">
      <c r="B124" s="96"/>
      <c r="C124" s="94"/>
      <c r="D124" s="95"/>
      <c r="E124" s="19"/>
      <c r="F124" s="96"/>
      <c r="G124" s="94"/>
      <c r="H124" s="95"/>
      <c r="I124" s="96"/>
      <c r="J124" s="94"/>
      <c r="K124" s="95"/>
      <c r="L124" s="99"/>
      <c r="M124" s="94"/>
      <c r="N124" s="95"/>
    </row>
    <row r="125" spans="2:14" ht="15.75">
      <c r="B125" s="61" t="s">
        <v>59</v>
      </c>
      <c r="C125" s="62"/>
      <c r="D125" s="63"/>
      <c r="E125" s="6"/>
      <c r="F125" s="96"/>
      <c r="G125" s="94"/>
      <c r="H125" s="95"/>
      <c r="I125" s="96"/>
      <c r="J125" s="94"/>
      <c r="K125" s="95"/>
      <c r="L125" s="61"/>
      <c r="M125" s="64"/>
      <c r="N125" s="65"/>
    </row>
    <row r="127" spans="2:14" ht="15" customHeight="1">
      <c r="B127" s="102" t="s">
        <v>57</v>
      </c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</row>
    <row r="128" spans="2:14" ht="15.75">
      <c r="B128" s="17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2:14" ht="15.75">
      <c r="B129" s="17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2:14">
      <c r="C130" s="90" t="s">
        <v>39</v>
      </c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</row>
    <row r="132" spans="2:14" ht="15.75" customHeight="1">
      <c r="B132" s="87" t="s">
        <v>2</v>
      </c>
      <c r="C132" s="92"/>
      <c r="D132" s="93"/>
      <c r="E132" s="20" t="s">
        <v>14</v>
      </c>
      <c r="F132" s="87" t="s">
        <v>58</v>
      </c>
      <c r="G132" s="92"/>
      <c r="H132" s="93"/>
      <c r="I132" s="61" t="s">
        <v>48</v>
      </c>
      <c r="J132" s="94"/>
      <c r="K132" s="95"/>
      <c r="L132" s="87" t="s">
        <v>9</v>
      </c>
      <c r="M132" s="88"/>
      <c r="N132" s="89"/>
    </row>
    <row r="133" spans="2:14" ht="28.5" customHeight="1">
      <c r="B133" s="55" t="s">
        <v>39</v>
      </c>
      <c r="C133" s="66"/>
      <c r="D133" s="67"/>
      <c r="E133" s="29">
        <v>226</v>
      </c>
      <c r="F133" s="55">
        <v>248</v>
      </c>
      <c r="G133" s="66"/>
      <c r="H133" s="67"/>
      <c r="I133" s="55">
        <v>45</v>
      </c>
      <c r="J133" s="66"/>
      <c r="K133" s="67"/>
      <c r="L133" s="55">
        <v>11160</v>
      </c>
      <c r="M133" s="66"/>
      <c r="N133" s="67"/>
    </row>
    <row r="134" spans="2:14" ht="15.75">
      <c r="B134" s="121"/>
      <c r="C134" s="122"/>
      <c r="D134" s="123"/>
      <c r="E134" s="39"/>
      <c r="F134" s="124"/>
      <c r="G134" s="125"/>
      <c r="H134" s="126"/>
      <c r="I134" s="118"/>
      <c r="J134" s="119"/>
      <c r="K134" s="120"/>
      <c r="L134" s="118"/>
      <c r="M134" s="119"/>
      <c r="N134" s="120"/>
    </row>
    <row r="135" spans="2:14" ht="15.75">
      <c r="B135" s="52" t="s">
        <v>59</v>
      </c>
      <c r="C135" s="53"/>
      <c r="D135" s="54"/>
      <c r="E135" s="32"/>
      <c r="F135" s="55"/>
      <c r="G135" s="56"/>
      <c r="H135" s="57"/>
      <c r="I135" s="55"/>
      <c r="J135" s="56"/>
      <c r="K135" s="57"/>
      <c r="L135" s="52">
        <v>11160</v>
      </c>
      <c r="M135" s="116"/>
      <c r="N135" s="117"/>
    </row>
    <row r="137" spans="2:14" ht="15" customHeight="1">
      <c r="B137" s="102" t="s">
        <v>57</v>
      </c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</row>
    <row r="138" spans="2:14" ht="15.75">
      <c r="B138" s="17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2:14" ht="15.75">
      <c r="B139" s="17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2:14">
      <c r="C140" s="90" t="s">
        <v>40</v>
      </c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</row>
    <row r="142" spans="2:14" ht="15.75">
      <c r="B142" s="61" t="s">
        <v>2</v>
      </c>
      <c r="C142" s="62"/>
      <c r="D142" s="63"/>
      <c r="E142" s="11" t="s">
        <v>14</v>
      </c>
      <c r="F142" s="61" t="s">
        <v>4</v>
      </c>
      <c r="G142" s="62"/>
      <c r="H142" s="63"/>
      <c r="I142" s="61" t="s">
        <v>13</v>
      </c>
      <c r="J142" s="62"/>
      <c r="K142" s="62"/>
      <c r="L142" s="94"/>
      <c r="M142" s="94"/>
      <c r="N142" s="95"/>
    </row>
    <row r="143" spans="2:14">
      <c r="B143" s="71" t="s">
        <v>77</v>
      </c>
      <c r="C143" s="72"/>
      <c r="D143" s="73"/>
      <c r="E143" s="32">
        <v>227</v>
      </c>
      <c r="F143" s="74">
        <v>6000</v>
      </c>
      <c r="G143" s="80"/>
      <c r="H143" s="81"/>
      <c r="I143" s="55" t="s">
        <v>78</v>
      </c>
      <c r="J143" s="56"/>
      <c r="K143" s="56"/>
      <c r="L143" s="56"/>
      <c r="M143" s="56"/>
      <c r="N143" s="57"/>
    </row>
    <row r="144" spans="2:14" ht="15.75">
      <c r="B144" s="77"/>
      <c r="C144" s="78"/>
      <c r="D144" s="79"/>
      <c r="E144" s="33"/>
      <c r="F144" s="74"/>
      <c r="G144" s="80"/>
      <c r="H144" s="81"/>
      <c r="I144" s="55"/>
      <c r="J144" s="56"/>
      <c r="K144" s="56"/>
      <c r="L144" s="56"/>
      <c r="M144" s="56"/>
      <c r="N144" s="57"/>
    </row>
    <row r="145" spans="2:14" ht="15.75">
      <c r="B145" s="52" t="s">
        <v>59</v>
      </c>
      <c r="C145" s="53"/>
      <c r="D145" s="54"/>
      <c r="E145" s="32"/>
      <c r="F145" s="55">
        <v>6000</v>
      </c>
      <c r="G145" s="56"/>
      <c r="H145" s="57"/>
      <c r="I145" s="55"/>
      <c r="J145" s="56"/>
      <c r="K145" s="57"/>
      <c r="L145" s="52"/>
      <c r="M145" s="116"/>
      <c r="N145" s="117"/>
    </row>
    <row r="147" spans="2:14">
      <c r="B147" s="102" t="s">
        <v>41</v>
      </c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</row>
    <row r="148" spans="2:14" ht="15.75"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</row>
    <row r="149" spans="2:14" ht="15.75">
      <c r="B149" s="8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</row>
    <row r="150" spans="2:14">
      <c r="C150" s="90" t="s">
        <v>42</v>
      </c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</row>
    <row r="152" spans="2:14" ht="15.75" customHeight="1">
      <c r="B152" s="87" t="s">
        <v>2</v>
      </c>
      <c r="C152" s="92"/>
      <c r="D152" s="93"/>
      <c r="E152" s="20" t="s">
        <v>14</v>
      </c>
      <c r="F152" s="87" t="s">
        <v>58</v>
      </c>
      <c r="G152" s="92"/>
      <c r="H152" s="93"/>
      <c r="I152" s="61" t="s">
        <v>48</v>
      </c>
      <c r="J152" s="94"/>
      <c r="K152" s="95"/>
      <c r="L152" s="87" t="s">
        <v>9</v>
      </c>
      <c r="M152" s="88"/>
      <c r="N152" s="89"/>
    </row>
    <row r="153" spans="2:14" ht="15.75">
      <c r="B153" s="55" t="s">
        <v>79</v>
      </c>
      <c r="C153" s="66"/>
      <c r="D153" s="67"/>
      <c r="E153" s="29">
        <v>225</v>
      </c>
      <c r="F153" s="55">
        <v>4</v>
      </c>
      <c r="G153" s="66"/>
      <c r="H153" s="67"/>
      <c r="I153" s="55">
        <v>6325</v>
      </c>
      <c r="J153" s="66"/>
      <c r="K153" s="67"/>
      <c r="L153" s="55">
        <v>25300</v>
      </c>
      <c r="M153" s="66"/>
      <c r="N153" s="67"/>
    </row>
    <row r="154" spans="2:14" ht="15.75">
      <c r="B154" s="77"/>
      <c r="C154" s="78"/>
      <c r="D154" s="79"/>
      <c r="E154" s="33"/>
      <c r="F154" s="74"/>
      <c r="G154" s="80"/>
      <c r="H154" s="81"/>
      <c r="I154" s="55"/>
      <c r="J154" s="66"/>
      <c r="K154" s="67"/>
      <c r="L154" s="55"/>
      <c r="M154" s="66"/>
      <c r="N154" s="67"/>
    </row>
    <row r="155" spans="2:14" ht="15.75">
      <c r="B155" s="52" t="s">
        <v>59</v>
      </c>
      <c r="C155" s="53"/>
      <c r="D155" s="54"/>
      <c r="E155" s="32"/>
      <c r="F155" s="55"/>
      <c r="G155" s="56"/>
      <c r="H155" s="57"/>
      <c r="I155" s="55"/>
      <c r="J155" s="56"/>
      <c r="K155" s="57"/>
      <c r="L155" s="52">
        <v>25300</v>
      </c>
      <c r="M155" s="116"/>
      <c r="N155" s="117"/>
    </row>
    <row r="157" spans="2:14" ht="15.75" customHeight="1">
      <c r="B157" s="102" t="s">
        <v>57</v>
      </c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</row>
    <row r="158" spans="2:14" ht="15" customHeight="1"/>
    <row r="159" spans="2:14" ht="15" customHeight="1"/>
    <row r="160" spans="2:14" ht="15" customHeight="1">
      <c r="C160" s="90" t="s">
        <v>43</v>
      </c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</row>
    <row r="161" spans="2:14" ht="15" customHeight="1"/>
    <row r="162" spans="2:14" ht="15" customHeight="1">
      <c r="B162" s="61" t="s">
        <v>2</v>
      </c>
      <c r="C162" s="62"/>
      <c r="D162" s="63"/>
      <c r="E162" s="11" t="s">
        <v>14</v>
      </c>
      <c r="F162" s="61" t="s">
        <v>4</v>
      </c>
      <c r="G162" s="62"/>
      <c r="H162" s="63"/>
      <c r="I162" s="61" t="s">
        <v>13</v>
      </c>
      <c r="J162" s="62"/>
      <c r="K162" s="62"/>
      <c r="L162" s="94"/>
      <c r="M162" s="94"/>
      <c r="N162" s="95"/>
    </row>
    <row r="163" spans="2:14" ht="15" customHeight="1">
      <c r="B163" s="107"/>
      <c r="C163" s="108"/>
      <c r="D163" s="109"/>
      <c r="E163" s="6"/>
      <c r="F163" s="110"/>
      <c r="G163" s="111"/>
      <c r="H163" s="112"/>
      <c r="I163" s="96"/>
      <c r="J163" s="94"/>
      <c r="K163" s="94"/>
      <c r="L163" s="94"/>
      <c r="M163" s="94"/>
      <c r="N163" s="95"/>
    </row>
    <row r="164" spans="2:14" ht="15" customHeight="1">
      <c r="B164" s="113"/>
      <c r="C164" s="114"/>
      <c r="D164" s="115"/>
      <c r="E164" s="5"/>
      <c r="F164" s="110"/>
      <c r="G164" s="111"/>
      <c r="H164" s="112"/>
      <c r="I164" s="96"/>
      <c r="J164" s="94"/>
      <c r="K164" s="94"/>
      <c r="L164" s="94"/>
      <c r="M164" s="94"/>
      <c r="N164" s="95"/>
    </row>
    <row r="165" spans="2:14" ht="15" customHeight="1">
      <c r="B165" s="61" t="s">
        <v>59</v>
      </c>
      <c r="C165" s="62"/>
      <c r="D165" s="63"/>
      <c r="E165" s="6"/>
      <c r="F165" s="96"/>
      <c r="G165" s="94"/>
      <c r="H165" s="95"/>
      <c r="I165" s="96"/>
      <c r="J165" s="94"/>
      <c r="K165" s="95"/>
      <c r="L165" s="61"/>
      <c r="M165" s="64"/>
      <c r="N165" s="65"/>
    </row>
    <row r="166" spans="2:14" ht="15" customHeight="1"/>
    <row r="167" spans="2:14" ht="15" customHeight="1">
      <c r="B167" s="102" t="s">
        <v>57</v>
      </c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</row>
    <row r="168" spans="2:14" ht="15" customHeight="1"/>
    <row r="169" spans="2:14" ht="15" customHeight="1"/>
    <row r="170" spans="2:14" ht="15" customHeight="1">
      <c r="C170" s="90" t="s">
        <v>44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</row>
    <row r="171" spans="2:14" ht="15" customHeight="1"/>
    <row r="172" spans="2:14" ht="15" customHeight="1">
      <c r="B172" s="87" t="s">
        <v>2</v>
      </c>
      <c r="C172" s="92"/>
      <c r="D172" s="93"/>
      <c r="E172" s="20" t="s">
        <v>14</v>
      </c>
      <c r="F172" s="87" t="s">
        <v>58</v>
      </c>
      <c r="G172" s="92"/>
      <c r="H172" s="93"/>
      <c r="I172" s="61" t="s">
        <v>48</v>
      </c>
      <c r="J172" s="94"/>
      <c r="K172" s="95"/>
      <c r="L172" s="87" t="s">
        <v>9</v>
      </c>
      <c r="M172" s="88"/>
      <c r="N172" s="89"/>
    </row>
    <row r="173" spans="2:14" ht="15" customHeight="1">
      <c r="B173" s="96"/>
      <c r="C173" s="97"/>
      <c r="D173" s="98"/>
      <c r="E173" s="21"/>
      <c r="F173" s="96"/>
      <c r="G173" s="97"/>
      <c r="H173" s="98"/>
      <c r="I173" s="96"/>
      <c r="J173" s="97"/>
      <c r="K173" s="98"/>
      <c r="L173" s="96"/>
      <c r="M173" s="97"/>
      <c r="N173" s="98"/>
    </row>
    <row r="174" spans="2:14" ht="15" customHeight="1">
      <c r="B174" s="113"/>
      <c r="C174" s="114"/>
      <c r="D174" s="115"/>
      <c r="E174" s="5"/>
      <c r="F174" s="110"/>
      <c r="G174" s="111"/>
      <c r="H174" s="112"/>
      <c r="I174" s="96"/>
      <c r="J174" s="97"/>
      <c r="K174" s="98"/>
      <c r="L174" s="96"/>
      <c r="M174" s="97"/>
      <c r="N174" s="98"/>
    </row>
    <row r="175" spans="2:14" ht="15" customHeight="1">
      <c r="B175" s="61" t="s">
        <v>59</v>
      </c>
      <c r="C175" s="62"/>
      <c r="D175" s="63"/>
      <c r="E175" s="6"/>
      <c r="F175" s="96"/>
      <c r="G175" s="94"/>
      <c r="H175" s="95"/>
      <c r="I175" s="96"/>
      <c r="J175" s="94"/>
      <c r="K175" s="95"/>
      <c r="L175" s="61"/>
      <c r="M175" s="64"/>
      <c r="N175" s="65"/>
    </row>
    <row r="176" spans="2:14" ht="15" customHeight="1"/>
    <row r="177" spans="2:14" ht="15" customHeight="1">
      <c r="B177" s="102" t="s">
        <v>57</v>
      </c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</row>
    <row r="178" spans="2:14" ht="15" customHeight="1"/>
    <row r="179" spans="2:14" ht="15" customHeight="1"/>
    <row r="180" spans="2:14" ht="15" customHeight="1">
      <c r="C180" s="90" t="s">
        <v>45</v>
      </c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</row>
    <row r="181" spans="2:14" ht="15" customHeight="1"/>
    <row r="182" spans="2:14" ht="15" customHeight="1">
      <c r="B182" s="87" t="s">
        <v>2</v>
      </c>
      <c r="C182" s="92"/>
      <c r="D182" s="93"/>
      <c r="E182" s="20" t="s">
        <v>14</v>
      </c>
      <c r="F182" s="87" t="s">
        <v>58</v>
      </c>
      <c r="G182" s="92"/>
      <c r="H182" s="93"/>
      <c r="I182" s="61" t="s">
        <v>48</v>
      </c>
      <c r="J182" s="94"/>
      <c r="K182" s="95"/>
      <c r="L182" s="87" t="s">
        <v>9</v>
      </c>
      <c r="M182" s="88"/>
      <c r="N182" s="89"/>
    </row>
    <row r="183" spans="2:14" ht="33.75" customHeight="1">
      <c r="B183" s="55" t="s">
        <v>87</v>
      </c>
      <c r="C183" s="66"/>
      <c r="D183" s="67"/>
      <c r="E183" s="29">
        <v>226</v>
      </c>
      <c r="F183" s="55">
        <v>12</v>
      </c>
      <c r="G183" s="66"/>
      <c r="H183" s="67"/>
      <c r="I183" s="55">
        <v>4483.3</v>
      </c>
      <c r="J183" s="66"/>
      <c r="K183" s="67"/>
      <c r="L183" s="55">
        <v>53800</v>
      </c>
      <c r="M183" s="66"/>
      <c r="N183" s="67"/>
    </row>
    <row r="184" spans="2:14" ht="15" customHeight="1">
      <c r="B184" s="77"/>
      <c r="C184" s="78"/>
      <c r="D184" s="79"/>
      <c r="E184" s="33"/>
      <c r="F184" s="74"/>
      <c r="G184" s="80"/>
      <c r="H184" s="81"/>
      <c r="I184" s="55"/>
      <c r="J184" s="66"/>
      <c r="K184" s="67"/>
      <c r="L184" s="55"/>
      <c r="M184" s="66"/>
      <c r="N184" s="67"/>
    </row>
    <row r="185" spans="2:14" ht="15" customHeight="1">
      <c r="B185" s="52" t="s">
        <v>59</v>
      </c>
      <c r="C185" s="53"/>
      <c r="D185" s="54"/>
      <c r="E185" s="32"/>
      <c r="F185" s="55"/>
      <c r="G185" s="56"/>
      <c r="H185" s="57"/>
      <c r="I185" s="55"/>
      <c r="J185" s="56"/>
      <c r="K185" s="57"/>
      <c r="L185" s="52">
        <v>53800</v>
      </c>
      <c r="M185" s="116"/>
      <c r="N185" s="117"/>
    </row>
    <row r="186" spans="2:14" ht="15" customHeight="1"/>
    <row r="187" spans="2:14" ht="15" customHeight="1">
      <c r="B187" s="102" t="s">
        <v>57</v>
      </c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</row>
    <row r="188" spans="2:14" ht="15" customHeight="1"/>
    <row r="189" spans="2:14" ht="15" customHeight="1"/>
    <row r="190" spans="2:14" ht="15" customHeight="1">
      <c r="C190" s="90" t="s">
        <v>46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</row>
    <row r="191" spans="2:14" ht="15" customHeight="1"/>
    <row r="192" spans="2:14" ht="15" customHeight="1">
      <c r="B192" s="87" t="s">
        <v>2</v>
      </c>
      <c r="C192" s="92"/>
      <c r="D192" s="93"/>
      <c r="E192" s="11" t="s">
        <v>14</v>
      </c>
      <c r="F192" s="87" t="s">
        <v>8</v>
      </c>
      <c r="G192" s="92"/>
      <c r="H192" s="93"/>
      <c r="I192" s="61" t="s">
        <v>48</v>
      </c>
      <c r="J192" s="94"/>
      <c r="K192" s="95"/>
      <c r="L192" s="87" t="s">
        <v>9</v>
      </c>
      <c r="M192" s="88"/>
      <c r="N192" s="89"/>
    </row>
    <row r="193" spans="2:14" ht="15" customHeight="1">
      <c r="B193" s="55" t="s">
        <v>80</v>
      </c>
      <c r="C193" s="66"/>
      <c r="D193" s="67"/>
      <c r="E193" s="29">
        <v>226</v>
      </c>
      <c r="F193" s="55">
        <v>3</v>
      </c>
      <c r="G193" s="66"/>
      <c r="H193" s="67"/>
      <c r="I193" s="55">
        <v>2200</v>
      </c>
      <c r="J193" s="66"/>
      <c r="K193" s="67"/>
      <c r="L193" s="55">
        <v>6600</v>
      </c>
      <c r="M193" s="66"/>
      <c r="N193" s="67"/>
    </row>
    <row r="194" spans="2:14" ht="15" customHeight="1">
      <c r="B194" s="55"/>
      <c r="C194" s="56"/>
      <c r="D194" s="57"/>
      <c r="E194" s="31"/>
      <c r="F194" s="55"/>
      <c r="G194" s="56"/>
      <c r="H194" s="57"/>
      <c r="I194" s="55"/>
      <c r="J194" s="56"/>
      <c r="K194" s="57"/>
      <c r="L194" s="100"/>
      <c r="M194" s="56"/>
      <c r="N194" s="57"/>
    </row>
    <row r="195" spans="2:14" ht="15" customHeight="1">
      <c r="B195" s="52" t="s">
        <v>59</v>
      </c>
      <c r="C195" s="53"/>
      <c r="D195" s="54"/>
      <c r="E195" s="32"/>
      <c r="F195" s="55"/>
      <c r="G195" s="56"/>
      <c r="H195" s="57"/>
      <c r="I195" s="55"/>
      <c r="J195" s="56"/>
      <c r="K195" s="57"/>
      <c r="L195" s="52">
        <v>6600</v>
      </c>
      <c r="M195" s="116"/>
      <c r="N195" s="117"/>
    </row>
    <row r="196" spans="2:14" ht="15" customHeight="1"/>
    <row r="197" spans="2:14" ht="15" customHeight="1"/>
    <row r="198" spans="2:14" ht="15" customHeight="1">
      <c r="C198" s="90" t="s">
        <v>47</v>
      </c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</row>
    <row r="199" spans="2:14" ht="15" customHeight="1"/>
    <row r="200" spans="2:14" ht="15" customHeight="1">
      <c r="B200" s="87" t="s">
        <v>2</v>
      </c>
      <c r="C200" s="92"/>
      <c r="D200" s="93"/>
      <c r="E200" s="11" t="s">
        <v>14</v>
      </c>
      <c r="F200" s="87" t="s">
        <v>8</v>
      </c>
      <c r="G200" s="92"/>
      <c r="H200" s="93"/>
      <c r="I200" s="61" t="s">
        <v>48</v>
      </c>
      <c r="J200" s="94"/>
      <c r="K200" s="95"/>
      <c r="L200" s="87" t="s">
        <v>9</v>
      </c>
      <c r="M200" s="88"/>
      <c r="N200" s="89"/>
    </row>
    <row r="201" spans="2:14" ht="15" customHeight="1">
      <c r="B201" s="96"/>
      <c r="C201" s="97"/>
      <c r="D201" s="98"/>
      <c r="E201" s="12"/>
      <c r="F201" s="96"/>
      <c r="G201" s="97"/>
      <c r="H201" s="98"/>
      <c r="I201" s="96"/>
      <c r="J201" s="97"/>
      <c r="K201" s="98"/>
      <c r="L201" s="96"/>
      <c r="M201" s="97"/>
      <c r="N201" s="98"/>
    </row>
    <row r="202" spans="2:14" ht="15" customHeight="1">
      <c r="B202" s="96"/>
      <c r="C202" s="94"/>
      <c r="D202" s="95"/>
      <c r="E202" s="7"/>
      <c r="F202" s="96"/>
      <c r="G202" s="94"/>
      <c r="H202" s="95"/>
      <c r="I202" s="96"/>
      <c r="J202" s="94"/>
      <c r="K202" s="95"/>
      <c r="L202" s="99"/>
      <c r="M202" s="94"/>
      <c r="N202" s="95"/>
    </row>
    <row r="203" spans="2:14" ht="15" customHeight="1">
      <c r="B203" s="61" t="s">
        <v>59</v>
      </c>
      <c r="C203" s="62"/>
      <c r="D203" s="63"/>
      <c r="E203" s="6"/>
      <c r="F203" s="96"/>
      <c r="G203" s="94"/>
      <c r="H203" s="95"/>
      <c r="I203" s="96"/>
      <c r="J203" s="94"/>
      <c r="K203" s="95"/>
      <c r="L203" s="61"/>
      <c r="M203" s="64"/>
      <c r="N203" s="65"/>
    </row>
    <row r="204" spans="2:14" ht="15" customHeight="1"/>
    <row r="205" spans="2:14" ht="15" customHeight="1"/>
    <row r="206" spans="2:14" ht="69" customHeight="1">
      <c r="C206" s="90" t="s">
        <v>54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</row>
    <row r="207" spans="2:14" ht="15" customHeight="1"/>
    <row r="208" spans="2:14" ht="15" customHeight="1">
      <c r="B208" s="61" t="s">
        <v>2</v>
      </c>
      <c r="C208" s="62"/>
      <c r="D208" s="63"/>
      <c r="E208" s="11" t="s">
        <v>14</v>
      </c>
      <c r="F208" s="61" t="s">
        <v>4</v>
      </c>
      <c r="G208" s="62"/>
      <c r="H208" s="63"/>
      <c r="I208" s="61" t="s">
        <v>13</v>
      </c>
      <c r="J208" s="62"/>
      <c r="K208" s="62"/>
      <c r="L208" s="94"/>
      <c r="M208" s="94"/>
      <c r="N208" s="95"/>
    </row>
    <row r="209" spans="2:14" ht="15" customHeight="1">
      <c r="B209" s="107"/>
      <c r="C209" s="108"/>
      <c r="D209" s="109"/>
      <c r="E209" s="6"/>
      <c r="F209" s="110"/>
      <c r="G209" s="111"/>
      <c r="H209" s="112"/>
      <c r="I209" s="96"/>
      <c r="J209" s="94"/>
      <c r="K209" s="94"/>
      <c r="L209" s="94"/>
      <c r="M209" s="94"/>
      <c r="N209" s="95"/>
    </row>
    <row r="210" spans="2:14" ht="15" customHeight="1">
      <c r="B210" s="113"/>
      <c r="C210" s="114"/>
      <c r="D210" s="115"/>
      <c r="E210" s="5"/>
      <c r="F210" s="110"/>
      <c r="G210" s="111"/>
      <c r="H210" s="112"/>
      <c r="I210" s="96"/>
      <c r="J210" s="94"/>
      <c r="K210" s="94"/>
      <c r="L210" s="94"/>
      <c r="M210" s="94"/>
      <c r="N210" s="95"/>
    </row>
    <row r="211" spans="2:14" ht="15" customHeight="1">
      <c r="B211" s="61" t="s">
        <v>59</v>
      </c>
      <c r="C211" s="62"/>
      <c r="D211" s="63"/>
      <c r="E211" s="6"/>
      <c r="F211" s="96"/>
      <c r="G211" s="94"/>
      <c r="H211" s="95"/>
      <c r="I211" s="96"/>
      <c r="J211" s="97"/>
      <c r="K211" s="97"/>
      <c r="L211" s="97"/>
      <c r="M211" s="97"/>
      <c r="N211" s="98"/>
    </row>
    <row r="212" spans="2:14" ht="15" customHeight="1"/>
    <row r="213" spans="2:14" ht="15" customHeight="1">
      <c r="B213" s="102" t="s">
        <v>57</v>
      </c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</row>
    <row r="214" spans="2:14" ht="15" customHeight="1">
      <c r="B214" s="8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</row>
    <row r="215" spans="2:14" ht="15" customHeight="1"/>
    <row r="216" spans="2:14" ht="15" customHeight="1">
      <c r="C216" s="90" t="s">
        <v>49</v>
      </c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</row>
    <row r="217" spans="2:14" ht="15" customHeight="1"/>
    <row r="218" spans="2:14" ht="15" customHeight="1">
      <c r="B218" s="61" t="s">
        <v>2</v>
      </c>
      <c r="C218" s="62"/>
      <c r="D218" s="63"/>
      <c r="E218" s="11" t="s">
        <v>14</v>
      </c>
      <c r="F218" s="61" t="s">
        <v>4</v>
      </c>
      <c r="G218" s="62"/>
      <c r="H218" s="63"/>
      <c r="I218" s="61" t="s">
        <v>13</v>
      </c>
      <c r="J218" s="62"/>
      <c r="K218" s="62"/>
      <c r="L218" s="94"/>
      <c r="M218" s="94"/>
      <c r="N218" s="95"/>
    </row>
    <row r="219" spans="2:14" ht="15" customHeight="1">
      <c r="B219" s="107"/>
      <c r="C219" s="108"/>
      <c r="D219" s="109"/>
      <c r="E219" s="6"/>
      <c r="F219" s="110"/>
      <c r="G219" s="111"/>
      <c r="H219" s="112"/>
      <c r="I219" s="96"/>
      <c r="J219" s="94"/>
      <c r="K219" s="94"/>
      <c r="L219" s="94"/>
      <c r="M219" s="94"/>
      <c r="N219" s="95"/>
    </row>
    <row r="220" spans="2:14" ht="15" customHeight="1">
      <c r="B220" s="113"/>
      <c r="C220" s="114"/>
      <c r="D220" s="115"/>
      <c r="E220" s="5"/>
      <c r="F220" s="110"/>
      <c r="G220" s="111"/>
      <c r="H220" s="112"/>
      <c r="I220" s="96"/>
      <c r="J220" s="94"/>
      <c r="K220" s="94"/>
      <c r="L220" s="94"/>
      <c r="M220" s="94"/>
      <c r="N220" s="95"/>
    </row>
    <row r="221" spans="2:14" ht="15" customHeight="1">
      <c r="B221" s="61" t="s">
        <v>59</v>
      </c>
      <c r="C221" s="62"/>
      <c r="D221" s="63"/>
      <c r="E221" s="6"/>
      <c r="F221" s="96"/>
      <c r="G221" s="94"/>
      <c r="H221" s="95"/>
      <c r="I221" s="96"/>
      <c r="J221" s="97"/>
      <c r="K221" s="97"/>
      <c r="L221" s="97"/>
      <c r="M221" s="97"/>
      <c r="N221" s="98"/>
    </row>
    <row r="222" spans="2:14" ht="15" customHeight="1"/>
    <row r="223" spans="2:14" ht="15" customHeight="1">
      <c r="B223" s="102" t="s">
        <v>57</v>
      </c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</row>
    <row r="224" spans="2:14" ht="15" customHeight="1"/>
    <row r="225" spans="2:14" ht="15" customHeight="1"/>
    <row r="226" spans="2:14" ht="15" customHeight="1">
      <c r="C226" s="90" t="s">
        <v>50</v>
      </c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</row>
    <row r="227" spans="2:14" ht="15" customHeight="1"/>
    <row r="228" spans="2:14" ht="15" customHeight="1">
      <c r="B228" s="61" t="s">
        <v>2</v>
      </c>
      <c r="C228" s="62"/>
      <c r="D228" s="63"/>
      <c r="E228" s="11" t="s">
        <v>14</v>
      </c>
      <c r="F228" s="61" t="s">
        <v>4</v>
      </c>
      <c r="G228" s="62"/>
      <c r="H228" s="63"/>
      <c r="I228" s="61" t="s">
        <v>13</v>
      </c>
      <c r="J228" s="62"/>
      <c r="K228" s="62"/>
      <c r="L228" s="94"/>
      <c r="M228" s="94"/>
      <c r="N228" s="95"/>
    </row>
    <row r="229" spans="2:14" ht="15" customHeight="1">
      <c r="B229" s="104" t="s">
        <v>81</v>
      </c>
      <c r="C229" s="105"/>
      <c r="D229" s="106"/>
      <c r="E229" s="32">
        <v>226</v>
      </c>
      <c r="F229" s="74">
        <v>1200</v>
      </c>
      <c r="G229" s="75"/>
      <c r="H229" s="76"/>
      <c r="I229" s="55" t="s">
        <v>82</v>
      </c>
      <c r="J229" s="66"/>
      <c r="K229" s="66"/>
      <c r="L229" s="66"/>
      <c r="M229" s="66"/>
      <c r="N229" s="67"/>
    </row>
    <row r="230" spans="2:14" ht="15" customHeight="1">
      <c r="B230" s="71" t="s">
        <v>83</v>
      </c>
      <c r="C230" s="72"/>
      <c r="D230" s="73"/>
      <c r="E230" s="32">
        <v>226</v>
      </c>
      <c r="F230" s="74">
        <v>12800</v>
      </c>
      <c r="G230" s="80"/>
      <c r="H230" s="81"/>
      <c r="I230" s="55"/>
      <c r="J230" s="56"/>
      <c r="K230" s="56"/>
      <c r="L230" s="56"/>
      <c r="M230" s="56"/>
      <c r="N230" s="57"/>
    </row>
    <row r="231" spans="2:14" ht="15" customHeight="1">
      <c r="B231" s="52" t="s">
        <v>59</v>
      </c>
      <c r="C231" s="53"/>
      <c r="D231" s="54"/>
      <c r="E231" s="32"/>
      <c r="F231" s="74">
        <v>14000</v>
      </c>
      <c r="G231" s="56"/>
      <c r="H231" s="57"/>
      <c r="I231" s="55"/>
      <c r="J231" s="66"/>
      <c r="K231" s="66"/>
      <c r="L231" s="66"/>
      <c r="M231" s="66"/>
      <c r="N231" s="67"/>
    </row>
    <row r="232" spans="2:14" ht="15" customHeight="1"/>
    <row r="233" spans="2:14" ht="15" customHeight="1">
      <c r="B233" s="102" t="s">
        <v>57</v>
      </c>
      <c r="C233" s="103"/>
      <c r="D233" s="103"/>
      <c r="E233" s="103"/>
      <c r="F233" s="103"/>
      <c r="G233" s="103"/>
      <c r="H233" s="103"/>
      <c r="I233" s="103"/>
      <c r="J233" s="103"/>
      <c r="K233" s="103"/>
      <c r="L233" s="103"/>
      <c r="M233" s="103"/>
      <c r="N233" s="103"/>
    </row>
    <row r="234" spans="2:14" ht="15" customHeight="1"/>
    <row r="235" spans="2:14" ht="15" customHeight="1"/>
    <row r="236" spans="2:14" ht="15" customHeight="1">
      <c r="C236" s="90" t="s">
        <v>51</v>
      </c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</row>
    <row r="237" spans="2:14" ht="15" customHeight="1"/>
    <row r="238" spans="2:14" ht="15" customHeight="1">
      <c r="B238" s="87" t="s">
        <v>2</v>
      </c>
      <c r="C238" s="92"/>
      <c r="D238" s="93"/>
      <c r="E238" s="11" t="s">
        <v>14</v>
      </c>
      <c r="F238" s="87" t="s">
        <v>52</v>
      </c>
      <c r="G238" s="92"/>
      <c r="H238" s="93"/>
      <c r="I238" s="61" t="s">
        <v>48</v>
      </c>
      <c r="J238" s="94"/>
      <c r="K238" s="95"/>
      <c r="L238" s="87" t="s">
        <v>9</v>
      </c>
      <c r="M238" s="88"/>
      <c r="N238" s="89"/>
    </row>
    <row r="239" spans="2:14" ht="15" customHeight="1">
      <c r="B239" s="55" t="s">
        <v>51</v>
      </c>
      <c r="C239" s="66"/>
      <c r="D239" s="67"/>
      <c r="E239" s="29">
        <v>225</v>
      </c>
      <c r="F239" s="55">
        <v>98.3</v>
      </c>
      <c r="G239" s="66"/>
      <c r="H239" s="67"/>
      <c r="I239" s="55">
        <v>15.52</v>
      </c>
      <c r="J239" s="66"/>
      <c r="K239" s="67"/>
      <c r="L239" s="55">
        <v>18307.39</v>
      </c>
      <c r="M239" s="66"/>
      <c r="N239" s="67"/>
    </row>
    <row r="240" spans="2:14" ht="15" customHeight="1">
      <c r="B240" s="55"/>
      <c r="C240" s="56"/>
      <c r="D240" s="57"/>
      <c r="E240" s="31"/>
      <c r="F240" s="55"/>
      <c r="G240" s="56"/>
      <c r="H240" s="57"/>
      <c r="I240" s="55"/>
      <c r="J240" s="56"/>
      <c r="K240" s="57"/>
      <c r="L240" s="100"/>
      <c r="M240" s="56"/>
      <c r="N240" s="57"/>
    </row>
    <row r="241" spans="2:14" ht="15" customHeight="1">
      <c r="B241" s="52" t="s">
        <v>59</v>
      </c>
      <c r="C241" s="53"/>
      <c r="D241" s="54"/>
      <c r="E241" s="32"/>
      <c r="F241" s="55"/>
      <c r="G241" s="56"/>
      <c r="H241" s="57"/>
      <c r="I241" s="55"/>
      <c r="J241" s="56"/>
      <c r="K241" s="57"/>
      <c r="L241" s="52">
        <v>18307.39</v>
      </c>
      <c r="M241" s="116"/>
      <c r="N241" s="117"/>
    </row>
    <row r="242" spans="2:14" ht="15" customHeight="1"/>
    <row r="243" spans="2:14" ht="15" customHeight="1"/>
    <row r="244" spans="2:14" ht="15" customHeight="1">
      <c r="C244" s="90" t="s">
        <v>53</v>
      </c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</row>
    <row r="245" spans="2:14" ht="15" customHeight="1"/>
    <row r="246" spans="2:14" ht="15" customHeight="1">
      <c r="B246" s="87" t="s">
        <v>2</v>
      </c>
      <c r="C246" s="92"/>
      <c r="D246" s="93"/>
      <c r="E246" s="11" t="s">
        <v>14</v>
      </c>
      <c r="F246" s="87" t="s">
        <v>8</v>
      </c>
      <c r="G246" s="92"/>
      <c r="H246" s="93"/>
      <c r="I246" s="61" t="s">
        <v>48</v>
      </c>
      <c r="J246" s="94"/>
      <c r="K246" s="95"/>
      <c r="L246" s="87" t="s">
        <v>9</v>
      </c>
      <c r="M246" s="88"/>
      <c r="N246" s="89"/>
    </row>
    <row r="247" spans="2:14" ht="15" customHeight="1">
      <c r="B247" s="96"/>
      <c r="C247" s="97"/>
      <c r="D247" s="98"/>
      <c r="E247" s="12"/>
      <c r="F247" s="96"/>
      <c r="G247" s="97"/>
      <c r="H247" s="98"/>
      <c r="I247" s="96"/>
      <c r="J247" s="97"/>
      <c r="K247" s="98"/>
      <c r="L247" s="96"/>
      <c r="M247" s="97"/>
      <c r="N247" s="98"/>
    </row>
    <row r="248" spans="2:14" ht="15" customHeight="1">
      <c r="B248" s="96"/>
      <c r="C248" s="94"/>
      <c r="D248" s="95"/>
      <c r="E248" s="7"/>
      <c r="F248" s="96"/>
      <c r="G248" s="94"/>
      <c r="H248" s="95"/>
      <c r="I248" s="96"/>
      <c r="J248" s="94"/>
      <c r="K248" s="95"/>
      <c r="L248" s="99"/>
      <c r="M248" s="94"/>
      <c r="N248" s="95"/>
    </row>
    <row r="249" spans="2:14" ht="15" customHeight="1">
      <c r="B249" s="61" t="s">
        <v>59</v>
      </c>
      <c r="C249" s="62"/>
      <c r="D249" s="63"/>
      <c r="E249" s="6"/>
      <c r="F249" s="96"/>
      <c r="G249" s="94"/>
      <c r="H249" s="95"/>
      <c r="I249" s="96"/>
      <c r="J249" s="94"/>
      <c r="K249" s="95"/>
      <c r="L249" s="61"/>
      <c r="M249" s="64"/>
      <c r="N249" s="65"/>
    </row>
    <row r="250" spans="2:14" ht="15" customHeight="1"/>
    <row r="251" spans="2:14" ht="15" customHeight="1"/>
    <row r="253" spans="2:14" ht="15.75">
      <c r="B253" s="36" t="s">
        <v>84</v>
      </c>
      <c r="C253" s="36"/>
      <c r="D253" s="37"/>
      <c r="E253" s="37"/>
      <c r="F253" s="38"/>
      <c r="G253" s="37"/>
      <c r="H253" s="37" t="s">
        <v>85</v>
      </c>
    </row>
    <row r="254" spans="2:14">
      <c r="B254" s="37"/>
      <c r="C254" s="37"/>
      <c r="D254" s="37"/>
      <c r="E254" s="37"/>
      <c r="F254" s="37"/>
      <c r="G254" s="37"/>
      <c r="H254" s="37"/>
    </row>
    <row r="255" spans="2:14">
      <c r="B255" t="s">
        <v>22</v>
      </c>
      <c r="D255" t="s">
        <v>86</v>
      </c>
    </row>
  </sheetData>
  <mergeCells count="450">
    <mergeCell ref="B249:D249"/>
    <mergeCell ref="F249:H249"/>
    <mergeCell ref="I249:K249"/>
    <mergeCell ref="L249:N249"/>
    <mergeCell ref="B241:D241"/>
    <mergeCell ref="F241:H241"/>
    <mergeCell ref="I241:K241"/>
    <mergeCell ref="L241:N241"/>
    <mergeCell ref="I165:K165"/>
    <mergeCell ref="L165:N165"/>
    <mergeCell ref="B195:D195"/>
    <mergeCell ref="F195:H195"/>
    <mergeCell ref="I195:K195"/>
    <mergeCell ref="L195:N195"/>
    <mergeCell ref="B203:D203"/>
    <mergeCell ref="F203:H203"/>
    <mergeCell ref="I203:K203"/>
    <mergeCell ref="L203:N203"/>
    <mergeCell ref="I172:K172"/>
    <mergeCell ref="L172:N172"/>
    <mergeCell ref="I173:K173"/>
    <mergeCell ref="L173:N173"/>
    <mergeCell ref="I174:K174"/>
    <mergeCell ref="L174:N174"/>
    <mergeCell ref="C29:N29"/>
    <mergeCell ref="I92:K92"/>
    <mergeCell ref="L92:N92"/>
    <mergeCell ref="B34:N34"/>
    <mergeCell ref="C22:N22"/>
    <mergeCell ref="B24:D24"/>
    <mergeCell ref="F24:H24"/>
    <mergeCell ref="I24:K24"/>
    <mergeCell ref="L24:N24"/>
    <mergeCell ref="B25:D25"/>
    <mergeCell ref="F25:H25"/>
    <mergeCell ref="I25:K25"/>
    <mergeCell ref="L25:N25"/>
    <mergeCell ref="B31:D31"/>
    <mergeCell ref="F31:H31"/>
    <mergeCell ref="I31:K31"/>
    <mergeCell ref="L31:N31"/>
    <mergeCell ref="C37:N37"/>
    <mergeCell ref="B39:D39"/>
    <mergeCell ref="F39:H39"/>
    <mergeCell ref="I39:K39"/>
    <mergeCell ref="L39:N39"/>
    <mergeCell ref="B40:D40"/>
    <mergeCell ref="F40:H40"/>
    <mergeCell ref="B19:D19"/>
    <mergeCell ref="F19:H19"/>
    <mergeCell ref="I19:K19"/>
    <mergeCell ref="L19:N19"/>
    <mergeCell ref="B26:D26"/>
    <mergeCell ref="F26:H26"/>
    <mergeCell ref="I26:K26"/>
    <mergeCell ref="L26:N26"/>
    <mergeCell ref="L16:N16"/>
    <mergeCell ref="B20:N20"/>
    <mergeCell ref="B17:D17"/>
    <mergeCell ref="B18:D18"/>
    <mergeCell ref="B13:D13"/>
    <mergeCell ref="L13:N13"/>
    <mergeCell ref="F5:N5"/>
    <mergeCell ref="I13:K13"/>
    <mergeCell ref="F13:H13"/>
    <mergeCell ref="D7:N7"/>
    <mergeCell ref="C11:N11"/>
    <mergeCell ref="E8:K8"/>
    <mergeCell ref="B16:D16"/>
    <mergeCell ref="F16:H16"/>
    <mergeCell ref="I16:K16"/>
    <mergeCell ref="B14:D14"/>
    <mergeCell ref="F14:H14"/>
    <mergeCell ref="I14:K14"/>
    <mergeCell ref="L14:N14"/>
    <mergeCell ref="B15:D15"/>
    <mergeCell ref="F15:H15"/>
    <mergeCell ref="I15:K15"/>
    <mergeCell ref="L15:N15"/>
    <mergeCell ref="B167:N167"/>
    <mergeCell ref="C170:N170"/>
    <mergeCell ref="B172:D172"/>
    <mergeCell ref="F172:H172"/>
    <mergeCell ref="B81:D81"/>
    <mergeCell ref="F81:H81"/>
    <mergeCell ref="I81:K81"/>
    <mergeCell ref="B82:D82"/>
    <mergeCell ref="F82:H82"/>
    <mergeCell ref="I82:K82"/>
    <mergeCell ref="I101:K101"/>
    <mergeCell ref="L101:N101"/>
    <mergeCell ref="I102:K102"/>
    <mergeCell ref="L102:N102"/>
    <mergeCell ref="I112:K112"/>
    <mergeCell ref="L112:N112"/>
    <mergeCell ref="I113:K113"/>
    <mergeCell ref="L113:N113"/>
    <mergeCell ref="I114:K114"/>
    <mergeCell ref="L82:N82"/>
    <mergeCell ref="B164:D164"/>
    <mergeCell ref="F164:H164"/>
    <mergeCell ref="I164:N164"/>
    <mergeCell ref="B165:D165"/>
    <mergeCell ref="F165:H165"/>
    <mergeCell ref="B71:D71"/>
    <mergeCell ref="F71:H71"/>
    <mergeCell ref="I71:K71"/>
    <mergeCell ref="B74:N74"/>
    <mergeCell ref="L71:N71"/>
    <mergeCell ref="L114:N114"/>
    <mergeCell ref="I122:K122"/>
    <mergeCell ref="L122:N122"/>
    <mergeCell ref="B87:N87"/>
    <mergeCell ref="F79:H79"/>
    <mergeCell ref="I79:K79"/>
    <mergeCell ref="L79:N79"/>
    <mergeCell ref="B80:D80"/>
    <mergeCell ref="F80:H80"/>
    <mergeCell ref="I80:K80"/>
    <mergeCell ref="L80:N80"/>
    <mergeCell ref="C90:N90"/>
    <mergeCell ref="B84:D84"/>
    <mergeCell ref="F84:H84"/>
    <mergeCell ref="I84:K84"/>
    <mergeCell ref="F92:H92"/>
    <mergeCell ref="F83:H83"/>
    <mergeCell ref="I83:K83"/>
    <mergeCell ref="I40:K40"/>
    <mergeCell ref="L40:N40"/>
    <mergeCell ref="C43:N43"/>
    <mergeCell ref="B41:D41"/>
    <mergeCell ref="F41:H41"/>
    <mergeCell ref="I41:K41"/>
    <mergeCell ref="L41:N41"/>
    <mergeCell ref="B45:D45"/>
    <mergeCell ref="F45:H45"/>
    <mergeCell ref="I45:K45"/>
    <mergeCell ref="L45:N45"/>
    <mergeCell ref="C56:N56"/>
    <mergeCell ref="B53:D53"/>
    <mergeCell ref="F53:H53"/>
    <mergeCell ref="I53:K53"/>
    <mergeCell ref="L53:N53"/>
    <mergeCell ref="B46:D46"/>
    <mergeCell ref="F46:H46"/>
    <mergeCell ref="I46:K46"/>
    <mergeCell ref="L46:N46"/>
    <mergeCell ref="C49:N49"/>
    <mergeCell ref="B47:D47"/>
    <mergeCell ref="F47:H47"/>
    <mergeCell ref="I47:K47"/>
    <mergeCell ref="L47:N47"/>
    <mergeCell ref="B68:D68"/>
    <mergeCell ref="F68:H68"/>
    <mergeCell ref="I68:K68"/>
    <mergeCell ref="L81:N81"/>
    <mergeCell ref="L70:N70"/>
    <mergeCell ref="B70:D70"/>
    <mergeCell ref="F70:H70"/>
    <mergeCell ref="I70:K70"/>
    <mergeCell ref="B72:D72"/>
    <mergeCell ref="F72:H72"/>
    <mergeCell ref="I72:K72"/>
    <mergeCell ref="L72:N72"/>
    <mergeCell ref="B93:D93"/>
    <mergeCell ref="F93:H93"/>
    <mergeCell ref="B94:D94"/>
    <mergeCell ref="F94:H94"/>
    <mergeCell ref="B97:N97"/>
    <mergeCell ref="C99:N99"/>
    <mergeCell ref="B101:D101"/>
    <mergeCell ref="F101:H101"/>
    <mergeCell ref="B92:D92"/>
    <mergeCell ref="I93:K93"/>
    <mergeCell ref="L93:N93"/>
    <mergeCell ref="I94:K94"/>
    <mergeCell ref="L94:N94"/>
    <mergeCell ref="B95:D95"/>
    <mergeCell ref="F95:H95"/>
    <mergeCell ref="I95:K95"/>
    <mergeCell ref="L95:N95"/>
    <mergeCell ref="B102:D102"/>
    <mergeCell ref="F102:H102"/>
    <mergeCell ref="B107:N107"/>
    <mergeCell ref="C110:N110"/>
    <mergeCell ref="B112:D112"/>
    <mergeCell ref="F112:H112"/>
    <mergeCell ref="B103:D103"/>
    <mergeCell ref="F103:H103"/>
    <mergeCell ref="I103:K103"/>
    <mergeCell ref="L103:N103"/>
    <mergeCell ref="B104:D104"/>
    <mergeCell ref="F104:H104"/>
    <mergeCell ref="L104:N104"/>
    <mergeCell ref="B105:D105"/>
    <mergeCell ref="F105:H105"/>
    <mergeCell ref="I105:K105"/>
    <mergeCell ref="L105:N105"/>
    <mergeCell ref="B113:D113"/>
    <mergeCell ref="F113:H113"/>
    <mergeCell ref="B114:D114"/>
    <mergeCell ref="F114:H114"/>
    <mergeCell ref="B117:N117"/>
    <mergeCell ref="C120:N120"/>
    <mergeCell ref="B122:D122"/>
    <mergeCell ref="F122:H122"/>
    <mergeCell ref="B123:D123"/>
    <mergeCell ref="F123:H123"/>
    <mergeCell ref="B115:D115"/>
    <mergeCell ref="F115:H115"/>
    <mergeCell ref="I115:K115"/>
    <mergeCell ref="L115:N115"/>
    <mergeCell ref="B124:D124"/>
    <mergeCell ref="F124:H124"/>
    <mergeCell ref="I123:K123"/>
    <mergeCell ref="L123:N123"/>
    <mergeCell ref="I124:K124"/>
    <mergeCell ref="L124:N124"/>
    <mergeCell ref="B127:N127"/>
    <mergeCell ref="C130:N130"/>
    <mergeCell ref="B132:D132"/>
    <mergeCell ref="F132:H132"/>
    <mergeCell ref="B125:D125"/>
    <mergeCell ref="F125:H125"/>
    <mergeCell ref="I125:K125"/>
    <mergeCell ref="L125:N125"/>
    <mergeCell ref="B133:D133"/>
    <mergeCell ref="F133:H133"/>
    <mergeCell ref="I132:K132"/>
    <mergeCell ref="L132:N132"/>
    <mergeCell ref="I133:K133"/>
    <mergeCell ref="L133:N133"/>
    <mergeCell ref="I134:K134"/>
    <mergeCell ref="L134:N134"/>
    <mergeCell ref="B134:D134"/>
    <mergeCell ref="F134:H134"/>
    <mergeCell ref="B135:D135"/>
    <mergeCell ref="F135:H135"/>
    <mergeCell ref="B137:N137"/>
    <mergeCell ref="C140:N140"/>
    <mergeCell ref="B142:D142"/>
    <mergeCell ref="F142:H142"/>
    <mergeCell ref="I142:N142"/>
    <mergeCell ref="I135:K135"/>
    <mergeCell ref="L135:N135"/>
    <mergeCell ref="B143:D143"/>
    <mergeCell ref="F143:H143"/>
    <mergeCell ref="I143:N143"/>
    <mergeCell ref="B144:D144"/>
    <mergeCell ref="F144:H144"/>
    <mergeCell ref="I144:N144"/>
    <mergeCell ref="B145:D145"/>
    <mergeCell ref="F145:H145"/>
    <mergeCell ref="I145:K145"/>
    <mergeCell ref="L145:N145"/>
    <mergeCell ref="B147:N147"/>
    <mergeCell ref="C150:N150"/>
    <mergeCell ref="B152:D152"/>
    <mergeCell ref="F152:H152"/>
    <mergeCell ref="B153:D153"/>
    <mergeCell ref="F153:H153"/>
    <mergeCell ref="B154:D154"/>
    <mergeCell ref="F154:H154"/>
    <mergeCell ref="I152:K152"/>
    <mergeCell ref="L152:N152"/>
    <mergeCell ref="I153:K153"/>
    <mergeCell ref="L153:N153"/>
    <mergeCell ref="I154:K154"/>
    <mergeCell ref="L154:N154"/>
    <mergeCell ref="B155:D155"/>
    <mergeCell ref="F155:H155"/>
    <mergeCell ref="B157:N157"/>
    <mergeCell ref="C160:N160"/>
    <mergeCell ref="B162:D162"/>
    <mergeCell ref="F162:H162"/>
    <mergeCell ref="I162:N162"/>
    <mergeCell ref="B163:D163"/>
    <mergeCell ref="F163:H163"/>
    <mergeCell ref="I163:N163"/>
    <mergeCell ref="I155:K155"/>
    <mergeCell ref="L155:N155"/>
    <mergeCell ref="B173:D173"/>
    <mergeCell ref="F173:H173"/>
    <mergeCell ref="B174:D174"/>
    <mergeCell ref="F174:H174"/>
    <mergeCell ref="B175:D175"/>
    <mergeCell ref="F175:H175"/>
    <mergeCell ref="B177:N177"/>
    <mergeCell ref="C180:N180"/>
    <mergeCell ref="B182:D182"/>
    <mergeCell ref="F182:H182"/>
    <mergeCell ref="I175:K175"/>
    <mergeCell ref="L175:N175"/>
    <mergeCell ref="I182:K182"/>
    <mergeCell ref="L182:N182"/>
    <mergeCell ref="B183:D183"/>
    <mergeCell ref="F183:H183"/>
    <mergeCell ref="B184:D184"/>
    <mergeCell ref="F184:H184"/>
    <mergeCell ref="I183:K183"/>
    <mergeCell ref="L183:N183"/>
    <mergeCell ref="I184:K184"/>
    <mergeCell ref="L184:N184"/>
    <mergeCell ref="B185:D185"/>
    <mergeCell ref="F185:H185"/>
    <mergeCell ref="B187:N187"/>
    <mergeCell ref="C190:N190"/>
    <mergeCell ref="B192:D192"/>
    <mergeCell ref="F192:H192"/>
    <mergeCell ref="I192:K192"/>
    <mergeCell ref="L192:N192"/>
    <mergeCell ref="I185:K185"/>
    <mergeCell ref="L185:N185"/>
    <mergeCell ref="B193:D193"/>
    <mergeCell ref="F193:H193"/>
    <mergeCell ref="I193:K193"/>
    <mergeCell ref="L193:N193"/>
    <mergeCell ref="B194:D194"/>
    <mergeCell ref="F194:H194"/>
    <mergeCell ref="I194:K194"/>
    <mergeCell ref="L194:N194"/>
    <mergeCell ref="C198:N198"/>
    <mergeCell ref="B200:D200"/>
    <mergeCell ref="F200:H200"/>
    <mergeCell ref="I200:K200"/>
    <mergeCell ref="L200:N200"/>
    <mergeCell ref="B201:D201"/>
    <mergeCell ref="F201:H201"/>
    <mergeCell ref="I201:K201"/>
    <mergeCell ref="L201:N201"/>
    <mergeCell ref="B202:D202"/>
    <mergeCell ref="F202:H202"/>
    <mergeCell ref="I202:K202"/>
    <mergeCell ref="L202:N202"/>
    <mergeCell ref="C216:N216"/>
    <mergeCell ref="B211:D211"/>
    <mergeCell ref="F211:H211"/>
    <mergeCell ref="I211:N211"/>
    <mergeCell ref="B213:N213"/>
    <mergeCell ref="C206:N206"/>
    <mergeCell ref="B208:D208"/>
    <mergeCell ref="F208:H208"/>
    <mergeCell ref="I208:N208"/>
    <mergeCell ref="B209:D209"/>
    <mergeCell ref="F209:H209"/>
    <mergeCell ref="I209:N209"/>
    <mergeCell ref="B210:D210"/>
    <mergeCell ref="F210:H210"/>
    <mergeCell ref="I210:N210"/>
    <mergeCell ref="B218:D218"/>
    <mergeCell ref="F218:H218"/>
    <mergeCell ref="I218:N218"/>
    <mergeCell ref="B219:D219"/>
    <mergeCell ref="F219:H219"/>
    <mergeCell ref="I219:N219"/>
    <mergeCell ref="B220:D220"/>
    <mergeCell ref="F220:H220"/>
    <mergeCell ref="I220:N220"/>
    <mergeCell ref="B221:D221"/>
    <mergeCell ref="F221:H221"/>
    <mergeCell ref="I221:N221"/>
    <mergeCell ref="B223:N223"/>
    <mergeCell ref="C226:N226"/>
    <mergeCell ref="B228:D228"/>
    <mergeCell ref="F228:H228"/>
    <mergeCell ref="I228:N228"/>
    <mergeCell ref="B229:D229"/>
    <mergeCell ref="F229:H229"/>
    <mergeCell ref="I229:N229"/>
    <mergeCell ref="B230:D230"/>
    <mergeCell ref="F230:H230"/>
    <mergeCell ref="I230:N230"/>
    <mergeCell ref="B231:D231"/>
    <mergeCell ref="F231:H231"/>
    <mergeCell ref="I231:N231"/>
    <mergeCell ref="B233:N233"/>
    <mergeCell ref="C236:N236"/>
    <mergeCell ref="B238:D238"/>
    <mergeCell ref="F238:H238"/>
    <mergeCell ref="I238:K238"/>
    <mergeCell ref="L238:N238"/>
    <mergeCell ref="B239:D239"/>
    <mergeCell ref="F239:H239"/>
    <mergeCell ref="I239:K239"/>
    <mergeCell ref="L239:N239"/>
    <mergeCell ref="B240:D240"/>
    <mergeCell ref="F240:H240"/>
    <mergeCell ref="I240:K240"/>
    <mergeCell ref="L240:N240"/>
    <mergeCell ref="C244:N244"/>
    <mergeCell ref="I246:K246"/>
    <mergeCell ref="L246:N246"/>
    <mergeCell ref="I247:K247"/>
    <mergeCell ref="L247:N247"/>
    <mergeCell ref="I248:K248"/>
    <mergeCell ref="L248:N248"/>
    <mergeCell ref="B246:D246"/>
    <mergeCell ref="F246:H246"/>
    <mergeCell ref="B247:D247"/>
    <mergeCell ref="F247:H247"/>
    <mergeCell ref="B248:D248"/>
    <mergeCell ref="F248:H248"/>
    <mergeCell ref="B85:D85"/>
    <mergeCell ref="F85:H85"/>
    <mergeCell ref="I85:K85"/>
    <mergeCell ref="B59:D59"/>
    <mergeCell ref="F59:H59"/>
    <mergeCell ref="I59:K59"/>
    <mergeCell ref="L59:N59"/>
    <mergeCell ref="L69:N69"/>
    <mergeCell ref="B69:D69"/>
    <mergeCell ref="F69:H69"/>
    <mergeCell ref="I69:K69"/>
    <mergeCell ref="B60:D60"/>
    <mergeCell ref="F60:H60"/>
    <mergeCell ref="I60:K60"/>
    <mergeCell ref="L60:N60"/>
    <mergeCell ref="B61:D61"/>
    <mergeCell ref="F61:H61"/>
    <mergeCell ref="I61:K61"/>
    <mergeCell ref="L61:N61"/>
    <mergeCell ref="B83:D83"/>
    <mergeCell ref="C77:N77"/>
    <mergeCell ref="B79:D79"/>
    <mergeCell ref="L68:N68"/>
    <mergeCell ref="C66:N66"/>
    <mergeCell ref="B62:D62"/>
    <mergeCell ref="F62:H62"/>
    <mergeCell ref="I62:K62"/>
    <mergeCell ref="L62:N62"/>
    <mergeCell ref="B51:D51"/>
    <mergeCell ref="F51:H51"/>
    <mergeCell ref="I51:K51"/>
    <mergeCell ref="L51:N51"/>
    <mergeCell ref="B32:D32"/>
    <mergeCell ref="F32:H32"/>
    <mergeCell ref="I32:K32"/>
    <mergeCell ref="L32:N32"/>
    <mergeCell ref="B33:D33"/>
    <mergeCell ref="F33:H33"/>
    <mergeCell ref="I33:K33"/>
    <mergeCell ref="L33:N33"/>
    <mergeCell ref="B58:D58"/>
    <mergeCell ref="F58:H58"/>
    <mergeCell ref="I58:K58"/>
    <mergeCell ref="L58:N58"/>
    <mergeCell ref="B52:D52"/>
    <mergeCell ref="F52:H52"/>
    <mergeCell ref="I52:K52"/>
    <mergeCell ref="L52:N52"/>
  </mergeCells>
  <pageMargins left="0.23622047244094491" right="0.23622047244094491" top="0.35433070866141736" bottom="0.35433070866141736" header="0" footer="0"/>
  <pageSetup paperSize="9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2023-11-09T08:33:15Z</dcterms:modified>
</cp:coreProperties>
</file>